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drawings/drawing3.xml" ContentType="application/vnd.openxmlformats-officedocument.drawing+xml"/>
  <Override PartName="/xl/ctrlProps/ctrlProp3.xml" ContentType="application/vnd.ms-excel.controlproperties+xml"/>
  <Override PartName="/xl/drawings/drawing4.xml" ContentType="application/vnd.openxmlformats-officedocument.drawing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6.xml" ContentType="application/vnd.openxmlformats-officedocument.drawing+xml"/>
  <Override PartName="/xl/ctrlProps/ctrlProp10.xml" ContentType="application/vnd.ms-excel.controlproperties+xml"/>
  <Override PartName="/xl/drawings/drawing7.xml" ContentType="application/vnd.openxmlformats-officedocument.drawing+xml"/>
  <Override PartName="/xl/ctrlProps/ctrlProp11.xml" ContentType="application/vnd.ms-excel.controlproperties+xml"/>
  <Override PartName="/xl/charts/chart1.xml" ContentType="application/vnd.openxmlformats-officedocument.drawingml.chart+xml"/>
  <Override PartName="/xl/drawings/drawing8.xml" ContentType="application/vnd.openxmlformats-officedocument.drawing+xml"/>
  <Override PartName="/xl/ctrlProps/ctrlProp12.xml" ContentType="application/vnd.ms-excel.controlproperties+xml"/>
  <Override PartName="/xl/charts/chart2.xml" ContentType="application/vnd.openxmlformats-officedocument.drawingml.chart+xml"/>
  <Override PartName="/xl/drawings/drawing9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10.xml" ContentType="application/vnd.openxmlformats-officedocument.drawing+xml"/>
  <Override PartName="/xl/ctrlProps/ctrlProp16.xml" ContentType="application/vnd.ms-excel.controlproperties+xml"/>
  <Override PartName="/xl/drawings/drawing11.xml" ContentType="application/vnd.openxmlformats-officedocument.drawing+xml"/>
  <Override PartName="/xl/ctrlProps/ctrlProp17.xml" ContentType="application/vnd.ms-excel.controlproperties+xml"/>
  <Override PartName="/xl/drawings/drawing12.xml" ContentType="application/vnd.openxmlformats-officedocument.drawing+xml"/>
  <Override PartName="/xl/ctrlProps/ctrlProp18.xml" ContentType="application/vnd.ms-excel.controlproperties+xml"/>
  <Override PartName="/xl/drawings/drawing13.xml" ContentType="application/vnd.openxmlformats-officedocument.drawing+xml"/>
  <Override PartName="/xl/ctrlProps/ctrlProp19.xml" ContentType="application/vnd.ms-excel.controlproperties+xml"/>
  <Override PartName="/xl/drawings/drawing14.xml" ContentType="application/vnd.openxmlformats-officedocument.drawing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66"/>
  <workbookPr/>
  <mc:AlternateContent xmlns:mc="http://schemas.openxmlformats.org/markup-compatibility/2006">
    <mc:Choice Requires="x15">
      <x15ac:absPath xmlns:x15ac="http://schemas.microsoft.com/office/spreadsheetml/2010/11/ac" url="T:\cognitest systemes\auteur ENI\tab bord\màj 2016\Chap 2\pour manip\"/>
    </mc:Choice>
  </mc:AlternateContent>
  <bookViews>
    <workbookView xWindow="5130" yWindow="0" windowWidth="28800" windowHeight="12330" tabRatio="791" activeTab="10"/>
  </bookViews>
  <sheets>
    <sheet name="sommaire" sheetId="6" r:id="rId1"/>
    <sheet name="smileys" sheetId="2" r:id="rId2"/>
    <sheet name="autres symboles" sheetId="7" r:id="rId3"/>
    <sheet name="feu 1" sheetId="3" r:id="rId4"/>
    <sheet name="feu 2" sheetId="4" r:id="rId5"/>
    <sheet name="feu 3" sheetId="5" r:id="rId6"/>
    <sheet name="Compteur 1" sheetId="10" r:id="rId7"/>
    <sheet name="compteur 2" sheetId="11" r:id="rId8"/>
    <sheet name="vumétre" sheetId="12" r:id="rId9"/>
    <sheet name="thermo 1" sheetId="9" r:id="rId10"/>
    <sheet name="thermo 2" sheetId="8" r:id="rId11"/>
    <sheet name="jauge 1" sheetId="15" r:id="rId12"/>
    <sheet name="jauge 2" sheetId="16" r:id="rId13"/>
    <sheet name="jauge 3" sheetId="17" r:id="rId14"/>
    <sheet name="en plus" sheetId="18" r:id="rId15"/>
  </sheets>
  <externalReferences>
    <externalReference r:id="rId16"/>
    <externalReference r:id="rId17"/>
    <externalReference r:id="rId18"/>
  </externalReferences>
  <definedNames>
    <definedName name="apport_CA">[1]données!$F$3:$F$152</definedName>
    <definedName name="Code_Commune">[2]Feuil3!$A$2:$A$133</definedName>
    <definedName name="coeff_2012">[3]données!$R$5</definedName>
    <definedName name="famille">[1]données!$B$3:$B$152</definedName>
    <definedName name="nb_??">[3]données!$F$5:$F$22</definedName>
    <definedName name="nb_at">[3]données!$E$5:$E$22</definedName>
    <definedName name="nb_de_jours_de_formation">[3]données!$C$5:$C$22</definedName>
    <definedName name="nb_de_pièce_au_rebut">[3]Feuil6!$C$3:$C$23</definedName>
    <definedName name="seuil">[3]synthèse!$B$99</definedName>
    <definedName name="tab">[2]Feuil3!$A$1:$H$134</definedName>
    <definedName name="_xlnm.Print_Area" localSheetId="2">'autres symboles'!#REF!</definedName>
    <definedName name="_xlnm.Print_Area" localSheetId="1">smileys!#REF!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8" l="1"/>
  <c r="F6" i="18" s="1"/>
  <c r="F7" i="18" s="1"/>
  <c r="F8" i="18" s="1"/>
  <c r="F9" i="18" s="1"/>
  <c r="F10" i="18" s="1"/>
  <c r="F11" i="18" s="1"/>
  <c r="F12" i="18" s="1"/>
  <c r="F13" i="18" s="1"/>
  <c r="F14" i="18" s="1"/>
  <c r="F15" i="18" s="1"/>
  <c r="F16" i="18" s="1"/>
  <c r="J2" i="15" l="1"/>
  <c r="C4" i="10" l="1"/>
  <c r="C5" i="10" s="1"/>
  <c r="C13" i="17" l="1"/>
  <c r="C7" i="17" s="1"/>
  <c r="C9" i="17" s="1"/>
  <c r="D6" i="16"/>
  <c r="F8" i="12"/>
  <c r="C6" i="11"/>
  <c r="E6" i="11" s="1"/>
  <c r="C6" i="10"/>
  <c r="D9" i="8"/>
  <c r="D8" i="8"/>
  <c r="E43" i="5" l="1"/>
  <c r="E44" i="5"/>
  <c r="I9" i="5" l="1"/>
  <c r="I8" i="5"/>
  <c r="I7" i="5"/>
  <c r="I6" i="5"/>
  <c r="I36" i="5" l="1"/>
  <c r="I35" i="5"/>
  <c r="I34" i="5"/>
  <c r="D6" i="7"/>
  <c r="D13" i="7" s="1"/>
  <c r="D6" i="2"/>
  <c r="D14" i="7" l="1"/>
  <c r="D15" i="7"/>
  <c r="D12" i="7"/>
</calcChain>
</file>

<file path=xl/sharedStrings.xml><?xml version="1.0" encoding="utf-8"?>
<sst xmlns="http://schemas.openxmlformats.org/spreadsheetml/2006/main" count="75" uniqueCount="66">
  <si>
    <t>mesure</t>
  </si>
  <si>
    <t>seuil</t>
  </si>
  <si>
    <t>en wingdings</t>
  </si>
  <si>
    <t>en weather</t>
  </si>
  <si>
    <t>en wingdings 2</t>
  </si>
  <si>
    <t>en wingdings 3</t>
  </si>
  <si>
    <t>en webdings</t>
  </si>
  <si>
    <t>nombre de commandes</t>
  </si>
  <si>
    <t xml:space="preserve">plancher </t>
  </si>
  <si>
    <t xml:space="preserve">tolérance </t>
  </si>
  <si>
    <t>valeur</t>
  </si>
  <si>
    <t>sommaire pour le chapitre 2</t>
  </si>
  <si>
    <t>smileys</t>
  </si>
  <si>
    <t>autres symboles</t>
  </si>
  <si>
    <r>
      <rPr>
        <b/>
        <sz val="16"/>
        <color theme="1"/>
        <rFont val="Calibri"/>
        <family val="2"/>
        <scheme val="minor"/>
      </rPr>
      <t>Õ</t>
    </r>
    <r>
      <rPr>
        <sz val="11"/>
        <color theme="1"/>
        <rFont val="Calibri"/>
        <family val="2"/>
        <scheme val="minor"/>
      </rPr>
      <t xml:space="preserve"> pour ok, </t>
    </r>
    <r>
      <rPr>
        <b/>
        <sz val="16"/>
        <color theme="1"/>
        <rFont val="Calibri"/>
        <family val="2"/>
        <scheme val="minor"/>
      </rPr>
      <t>Ö</t>
    </r>
    <r>
      <rPr>
        <sz val="11"/>
        <color theme="1"/>
        <rFont val="Calibri"/>
        <family val="2"/>
        <scheme val="minor"/>
      </rPr>
      <t xml:space="preserve"> pour = et </t>
    </r>
    <r>
      <rPr>
        <b/>
        <sz val="16"/>
        <color theme="1"/>
        <rFont val="Calibri"/>
        <family val="2"/>
        <scheme val="minor"/>
      </rPr>
      <t>Ø</t>
    </r>
    <r>
      <rPr>
        <sz val="11"/>
        <color theme="1"/>
        <rFont val="Calibri"/>
        <family val="2"/>
        <scheme val="minor"/>
      </rPr>
      <t xml:space="preserve"> pour pas ok</t>
    </r>
  </si>
  <si>
    <t>feu méthode n°1</t>
  </si>
  <si>
    <t>feu méthode n°2</t>
  </si>
  <si>
    <t>feu méthode n°3</t>
  </si>
  <si>
    <t>position verte</t>
  </si>
  <si>
    <t>position orange</t>
  </si>
  <si>
    <t>position rouge</t>
  </si>
  <si>
    <t>position jaune</t>
  </si>
  <si>
    <t>seuil 1</t>
  </si>
  <si>
    <t>seuil 2</t>
  </si>
  <si>
    <t>seuil 3</t>
  </si>
  <si>
    <r>
      <t xml:space="preserve">pour une valeur </t>
    </r>
    <r>
      <rPr>
        <sz val="11"/>
        <color theme="1"/>
        <rFont val="Symbol"/>
        <family val="1"/>
        <charset val="2"/>
      </rPr>
      <t>³</t>
    </r>
    <r>
      <rPr>
        <sz val="11"/>
        <color theme="1"/>
        <rFont val="Calibri"/>
        <family val="2"/>
      </rPr>
      <t xml:space="preserve"> 25 le pièton passe au vert</t>
    </r>
  </si>
  <si>
    <t>valeur donnée</t>
  </si>
  <si>
    <t>bon</t>
  </si>
  <si>
    <t>attention</t>
  </si>
  <si>
    <t>danger</t>
  </si>
  <si>
    <t>vu</t>
  </si>
  <si>
    <t>seuils</t>
  </si>
  <si>
    <t>très mauvais</t>
  </si>
  <si>
    <t>mauvais</t>
  </si>
  <si>
    <t>très bon</t>
  </si>
  <si>
    <t>jauge 1</t>
  </si>
  <si>
    <t>thermomètre 1</t>
  </si>
  <si>
    <t>thermomètre 2</t>
  </si>
  <si>
    <t>jauge 2</t>
  </si>
  <si>
    <t>jauge 3</t>
  </si>
  <si>
    <t>Nombres d'Heures Supp</t>
  </si>
  <si>
    <t>vumètre</t>
  </si>
  <si>
    <t>compteur 1</t>
  </si>
  <si>
    <t>compteur 2</t>
  </si>
  <si>
    <t>valeur étudiée</t>
  </si>
  <si>
    <t>vert si &gt;</t>
  </si>
  <si>
    <t xml:space="preserve">orange si &gt; </t>
  </si>
  <si>
    <t>rouge si &lt;=</t>
  </si>
  <si>
    <t>CONSOMMATION D'ÉNERGIE</t>
  </si>
  <si>
    <t>ca</t>
  </si>
  <si>
    <t>cumulé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</si>
  <si>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</si>
  <si>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</si>
  <si>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</si>
  <si>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</si>
  <si>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</si>
  <si>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</si>
  <si>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</si>
  <si>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</si>
  <si>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</si>
  <si>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</si>
  <si>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</si>
  <si>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</si>
  <si>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graphiques</t>
  </si>
  <si>
    <t>Seuil de changement de couleur</t>
  </si>
  <si>
    <t>Valeur donnée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</si>
</sst>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24"/>
      <color theme="1"/>
      <name val="Wingdings"/>
      <charset val="2"/>
    </font>
    <font>
      <sz val="36"/>
      <color theme="1"/>
      <name val="Webdings"/>
      <family val="1"/>
      <charset val="2"/>
    </font>
    <font>
      <sz val="11"/>
      <color theme="1"/>
      <name val="Wingdings 2"/>
      <family val="1"/>
      <charset val="2"/>
    </font>
    <font>
      <sz val="11"/>
      <color rgb="FFFF0000"/>
      <name val="Webdings"/>
      <family val="1"/>
      <charset val="2"/>
    </font>
    <font>
      <sz val="11"/>
      <color theme="1"/>
      <name val="Wingdings"/>
      <charset val="2"/>
    </font>
    <font>
      <sz val="8"/>
      <color rgb="FF000000"/>
      <name val="Tahoma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FF0000"/>
      <name val="Calibri"/>
      <family val="2"/>
      <scheme val="minor"/>
    </font>
    <font>
      <sz val="18"/>
      <color rgb="FFFFC000"/>
      <name val="Calibri"/>
      <family val="2"/>
      <scheme val="minor"/>
    </font>
    <font>
      <sz val="18"/>
      <color rgb="FF66FF33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color theme="1"/>
      <name val="Webdings"/>
      <family val="1"/>
      <charset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11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9" fontId="2" fillId="2" borderId="1" xfId="1" applyNumberForma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2" fillId="4" borderId="0" xfId="1" applyFill="1"/>
    <xf numFmtId="0" fontId="2" fillId="4" borderId="0" xfId="1" applyFont="1" applyFill="1"/>
    <xf numFmtId="9" fontId="2" fillId="4" borderId="0" xfId="1" applyNumberFormat="1" applyFill="1"/>
    <xf numFmtId="0" fontId="2" fillId="5" borderId="2" xfId="1" applyFill="1" applyBorder="1"/>
    <xf numFmtId="0" fontId="2" fillId="5" borderId="3" xfId="1" applyFill="1" applyBorder="1"/>
    <xf numFmtId="0" fontId="2" fillId="5" borderId="4" xfId="1" applyFill="1" applyBorder="1"/>
    <xf numFmtId="0" fontId="2" fillId="5" borderId="5" xfId="1" applyFill="1" applyBorder="1"/>
    <xf numFmtId="0" fontId="2" fillId="5" borderId="0" xfId="1" applyFill="1" applyBorder="1"/>
    <xf numFmtId="0" fontId="2" fillId="5" borderId="6" xfId="1" applyFill="1" applyBorder="1"/>
    <xf numFmtId="0" fontId="2" fillId="5" borderId="7" xfId="1" applyFill="1" applyBorder="1"/>
    <xf numFmtId="0" fontId="2" fillId="5" borderId="8" xfId="1" applyFill="1" applyBorder="1"/>
    <xf numFmtId="0" fontId="2" fillId="5" borderId="9" xfId="1" applyFill="1" applyBorder="1"/>
    <xf numFmtId="0" fontId="0" fillId="2" borderId="1" xfId="0" applyFill="1" applyBorder="1" applyAlignment="1">
      <alignment horizontal="center"/>
    </xf>
    <xf numFmtId="0" fontId="5" fillId="2" borderId="0" xfId="0" applyNumberFormat="1" applyFont="1" applyFill="1"/>
    <xf numFmtId="0" fontId="6" fillId="6" borderId="0" xfId="0" applyFont="1" applyFill="1" applyAlignment="1">
      <alignment horizontal="center"/>
    </xf>
    <xf numFmtId="0" fontId="5" fillId="2" borderId="0" xfId="0" applyFont="1" applyFill="1"/>
    <xf numFmtId="0" fontId="1" fillId="0" borderId="0" xfId="2"/>
    <xf numFmtId="0" fontId="0" fillId="7" borderId="0" xfId="0" applyFill="1"/>
    <xf numFmtId="0" fontId="0" fillId="8" borderId="0" xfId="0" applyFill="1"/>
    <xf numFmtId="0" fontId="0" fillId="7" borderId="0" xfId="0" applyFill="1" applyAlignment="1">
      <alignment horizontal="center"/>
    </xf>
    <xf numFmtId="0" fontId="2" fillId="7" borderId="1" xfId="1" applyFill="1" applyBorder="1" applyAlignment="1">
      <alignment horizontal="center"/>
    </xf>
    <xf numFmtId="9" fontId="2" fillId="7" borderId="1" xfId="1" applyNumberFormat="1" applyFill="1" applyBorder="1" applyAlignment="1">
      <alignment horizontal="center"/>
    </xf>
    <xf numFmtId="0" fontId="0" fillId="7" borderId="0" xfId="0" applyFill="1" applyAlignment="1">
      <alignment vertical="top"/>
    </xf>
    <xf numFmtId="0" fontId="3" fillId="7" borderId="0" xfId="0" applyFont="1" applyFill="1"/>
    <xf numFmtId="0" fontId="10" fillId="2" borderId="0" xfId="3" applyFont="1" applyFill="1" applyAlignment="1">
      <alignment horizontal="center"/>
    </xf>
    <xf numFmtId="0" fontId="10" fillId="7" borderId="0" xfId="3" applyFont="1" applyFill="1" applyAlignment="1">
      <alignment horizontal="center"/>
    </xf>
    <xf numFmtId="0" fontId="11" fillId="2" borderId="1" xfId="1" applyFont="1" applyFill="1" applyBorder="1" applyAlignment="1">
      <alignment horizontal="center"/>
    </xf>
    <xf numFmtId="0" fontId="0" fillId="7" borderId="0" xfId="0" applyFill="1" applyAlignment="1">
      <alignment horizontal="left" vertical="center"/>
    </xf>
    <xf numFmtId="0" fontId="0" fillId="9" borderId="1" xfId="0" applyFill="1" applyBorder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10" fillId="10" borderId="0" xfId="3" applyFont="1" applyFill="1" applyAlignment="1">
      <alignment horizontal="center"/>
    </xf>
    <xf numFmtId="0" fontId="0" fillId="0" borderId="0" xfId="2" applyFont="1"/>
    <xf numFmtId="0" fontId="1" fillId="0" borderId="0" xfId="2" applyAlignment="1">
      <alignment horizontal="center" vertical="center"/>
    </xf>
    <xf numFmtId="0" fontId="13" fillId="11" borderId="0" xfId="0" applyFont="1" applyFill="1"/>
    <xf numFmtId="0" fontId="13" fillId="11" borderId="0" xfId="0" applyFont="1" applyFill="1" applyAlignment="1">
      <alignment horizontal="center"/>
    </xf>
    <xf numFmtId="0" fontId="14" fillId="11" borderId="0" xfId="0" applyFont="1" applyFill="1" applyAlignment="1">
      <alignment horizontal="center"/>
    </xf>
    <xf numFmtId="0" fontId="15" fillId="11" borderId="0" xfId="0" applyFont="1" applyFill="1" applyAlignment="1">
      <alignment horizontal="center"/>
    </xf>
    <xf numFmtId="0" fontId="16" fillId="11" borderId="0" xfId="0" applyFont="1" applyFill="1" applyAlignment="1">
      <alignment horizontal="center"/>
    </xf>
    <xf numFmtId="0" fontId="0" fillId="9" borderId="1" xfId="2" applyFont="1" applyFill="1" applyBorder="1" applyAlignment="1">
      <alignment horizontal="center"/>
    </xf>
    <xf numFmtId="0" fontId="1" fillId="9" borderId="1" xfId="2" applyFill="1" applyBorder="1" applyAlignment="1">
      <alignment horizontal="center"/>
    </xf>
    <xf numFmtId="0" fontId="1" fillId="0" borderId="1" xfId="2" applyBorder="1" applyAlignment="1">
      <alignment horizontal="center"/>
    </xf>
    <xf numFmtId="0" fontId="1" fillId="9" borderId="0" xfId="2" applyFill="1"/>
    <xf numFmtId="0" fontId="7" fillId="9" borderId="0" xfId="2" applyFont="1" applyFill="1"/>
    <xf numFmtId="0" fontId="1" fillId="0" borderId="0" xfId="6"/>
    <xf numFmtId="0" fontId="1" fillId="0" borderId="0" xfId="6" applyFont="1"/>
    <xf numFmtId="0" fontId="1" fillId="0" borderId="1" xfId="6" applyBorder="1"/>
    <xf numFmtId="0" fontId="0" fillId="0" borderId="0" xfId="6" applyFont="1"/>
    <xf numFmtId="0" fontId="19" fillId="0" borderId="0" xfId="6" applyFont="1"/>
    <xf numFmtId="0" fontId="1" fillId="0" borderId="0" xfId="6" applyAlignment="1">
      <alignment horizontal="center"/>
    </xf>
    <xf numFmtId="0" fontId="2" fillId="7" borderId="0" xfId="1" applyFill="1"/>
    <xf numFmtId="0" fontId="0" fillId="12" borderId="0" xfId="0" applyFill="1"/>
    <xf numFmtId="0" fontId="2" fillId="13" borderId="0" xfId="1" applyFill="1"/>
    <xf numFmtId="9" fontId="2" fillId="13" borderId="0" xfId="1" applyNumberFormat="1" applyFill="1"/>
    <xf numFmtId="9" fontId="0" fillId="13" borderId="0" xfId="7" applyFont="1" applyFill="1"/>
    <xf numFmtId="0" fontId="1" fillId="14" borderId="0" xfId="6" applyFill="1"/>
    <xf numFmtId="0" fontId="7" fillId="14" borderId="0" xfId="6" applyFont="1" applyFill="1" applyAlignment="1">
      <alignment vertical="center"/>
    </xf>
    <xf numFmtId="0" fontId="20" fillId="14" borderId="0" xfId="6" applyFont="1" applyFill="1" applyAlignment="1"/>
    <xf numFmtId="0" fontId="1" fillId="3" borderId="0" xfId="6" applyFont="1" applyFill="1" applyBorder="1" applyAlignment="1">
      <alignment horizontal="left" textRotation="90"/>
    </xf>
    <xf numFmtId="0" fontId="1" fillId="3" borderId="14" xfId="6" applyFont="1" applyFill="1" applyBorder="1" applyAlignment="1">
      <alignment horizontal="center" textRotation="90"/>
    </xf>
    <xf numFmtId="0" fontId="1" fillId="3" borderId="14" xfId="6" applyFont="1" applyFill="1" applyBorder="1" applyAlignment="1">
      <alignment horizontal="left" textRotation="90"/>
    </xf>
    <xf numFmtId="0" fontId="1" fillId="14" borderId="0" xfId="6" applyFill="1" applyAlignment="1">
      <alignment textRotation="255"/>
    </xf>
    <xf numFmtId="0" fontId="1" fillId="15" borderId="0" xfId="6" applyFill="1"/>
    <xf numFmtId="0" fontId="20" fillId="15" borderId="0" xfId="6" applyFont="1" applyFill="1" applyAlignment="1"/>
    <xf numFmtId="0" fontId="9" fillId="15" borderId="0" xfId="3" applyFill="1"/>
    <xf numFmtId="0" fontId="0" fillId="15" borderId="0" xfId="6" applyFont="1" applyFill="1"/>
    <xf numFmtId="0" fontId="1" fillId="15" borderId="0" xfId="6" applyFill="1" applyAlignment="1">
      <alignment textRotation="255"/>
    </xf>
    <xf numFmtId="0" fontId="2" fillId="13" borderId="1" xfId="1" applyFill="1" applyBorder="1" applyAlignment="1">
      <alignment horizontal="center"/>
    </xf>
    <xf numFmtId="10" fontId="2" fillId="13" borderId="1" xfId="1" applyNumberFormat="1" applyFill="1" applyBorder="1" applyAlignment="1">
      <alignment horizontal="center"/>
    </xf>
    <xf numFmtId="9" fontId="2" fillId="13" borderId="1" xfId="1" applyNumberFormat="1" applyFill="1" applyBorder="1" applyAlignment="1">
      <alignment horizontal="center"/>
    </xf>
    <xf numFmtId="164" fontId="2" fillId="13" borderId="0" xfId="4" applyNumberFormat="1" applyFont="1" applyFill="1"/>
    <xf numFmtId="0" fontId="21" fillId="16" borderId="0" xfId="3" applyFont="1" applyFill="1" applyAlignment="1">
      <alignment horizontal="center"/>
    </xf>
    <xf numFmtId="0" fontId="21" fillId="17" borderId="0" xfId="3" applyFont="1" applyFill="1" applyAlignment="1">
      <alignment horizontal="center"/>
    </xf>
    <xf numFmtId="0" fontId="10" fillId="18" borderId="0" xfId="3" applyFont="1" applyFill="1" applyAlignment="1">
      <alignment horizontal="center"/>
    </xf>
    <xf numFmtId="0" fontId="2" fillId="7" borderId="16" xfId="1" applyFill="1" applyBorder="1" applyAlignment="1">
      <alignment horizontal="center"/>
    </xf>
    <xf numFmtId="9" fontId="2" fillId="7" borderId="16" xfId="1" applyNumberFormat="1" applyFill="1" applyBorder="1" applyAlignment="1">
      <alignment horizontal="center"/>
    </xf>
    <xf numFmtId="9" fontId="0" fillId="7" borderId="1" xfId="7" applyFont="1" applyFill="1" applyBorder="1" applyAlignment="1">
      <alignment horizontal="center"/>
    </xf>
    <xf numFmtId="0" fontId="1" fillId="0" borderId="10" xfId="6" applyFont="1" applyBorder="1" applyAlignment="1">
      <alignment horizontal="right"/>
    </xf>
    <xf numFmtId="0" fontId="1" fillId="0" borderId="12" xfId="6" applyBorder="1" applyAlignment="1">
      <alignment horizontal="left"/>
    </xf>
    <xf numFmtId="0" fontId="22" fillId="19" borderId="0" xfId="6" applyFont="1" applyFill="1"/>
    <xf numFmtId="0" fontId="22" fillId="19" borderId="0" xfId="6" applyFont="1" applyFill="1" applyAlignment="1">
      <alignment horizontal="center"/>
    </xf>
    <xf numFmtId="0" fontId="20" fillId="3" borderId="0" xfId="6" applyFont="1" applyFill="1" applyBorder="1" applyAlignment="1"/>
    <xf numFmtId="0" fontId="1" fillId="3" borderId="0" xfId="6" applyFill="1" applyBorder="1"/>
    <xf numFmtId="0" fontId="22" fillId="19" borderId="0" xfId="6" applyFont="1" applyFill="1" applyAlignment="1">
      <alignment horizontal="center" vertical="center"/>
    </xf>
    <xf numFmtId="0" fontId="22" fillId="19" borderId="0" xfId="6" applyFont="1" applyFill="1" applyAlignment="1">
      <alignment vertical="center"/>
    </xf>
    <xf numFmtId="0" fontId="1" fillId="20" borderId="13" xfId="6" applyFont="1" applyFill="1" applyBorder="1" applyAlignment="1">
      <alignment horizontal="center" vertical="center" textRotation="90"/>
    </xf>
    <xf numFmtId="0" fontId="1" fillId="3" borderId="15" xfId="6" applyFont="1" applyFill="1" applyBorder="1" applyAlignment="1">
      <alignment horizontal="center" textRotation="90"/>
    </xf>
    <xf numFmtId="0" fontId="1" fillId="3" borderId="13" xfId="6" applyFont="1" applyFill="1" applyBorder="1" applyAlignment="1">
      <alignment horizontal="center" textRotation="90"/>
    </xf>
    <xf numFmtId="0" fontId="1" fillId="20" borderId="17" xfId="6" applyFont="1" applyFill="1" applyBorder="1" applyAlignment="1">
      <alignment horizontal="center" vertical="center" textRotation="90"/>
    </xf>
    <xf numFmtId="0" fontId="23" fillId="14" borderId="0" xfId="6" applyFont="1" applyFill="1"/>
    <xf numFmtId="0" fontId="0" fillId="14" borderId="1" xfId="6" applyFont="1" applyFill="1" applyBorder="1" applyAlignment="1">
      <alignment horizontal="right"/>
    </xf>
    <xf numFmtId="0" fontId="1" fillId="14" borderId="1" xfId="6" applyFill="1" applyBorder="1" applyAlignment="1">
      <alignment horizontal="center"/>
    </xf>
    <xf numFmtId="10" fontId="2" fillId="19" borderId="0" xfId="5" applyNumberFormat="1" applyFont="1" applyFill="1"/>
    <xf numFmtId="0" fontId="2" fillId="3" borderId="0" xfId="1" applyFill="1"/>
    <xf numFmtId="0" fontId="0" fillId="22" borderId="0" xfId="0" applyFill="1"/>
    <xf numFmtId="0" fontId="0" fillId="23" borderId="0" xfId="0" applyFill="1"/>
    <xf numFmtId="0" fontId="0" fillId="23" borderId="0" xfId="0" applyFill="1" applyAlignment="1">
      <alignment horizontal="center"/>
    </xf>
    <xf numFmtId="0" fontId="21" fillId="21" borderId="0" xfId="3" applyFont="1" applyFill="1" applyAlignment="1">
      <alignment horizontal="center"/>
    </xf>
    <xf numFmtId="0" fontId="20" fillId="3" borderId="0" xfId="6" applyFont="1" applyFill="1" applyBorder="1"/>
    <xf numFmtId="0" fontId="0" fillId="3" borderId="0" xfId="0" applyFill="1"/>
    <xf numFmtId="0" fontId="0" fillId="8" borderId="10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0" fillId="8" borderId="1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7" borderId="10" xfId="1" applyFill="1" applyBorder="1" applyAlignment="1">
      <alignment horizontal="center"/>
    </xf>
    <xf numFmtId="0" fontId="2" fillId="7" borderId="11" xfId="1" applyFill="1" applyBorder="1" applyAlignment="1">
      <alignment horizontal="center"/>
    </xf>
    <xf numFmtId="0" fontId="2" fillId="7" borderId="12" xfId="1" applyFill="1" applyBorder="1" applyAlignment="1">
      <alignment horizontal="center"/>
    </xf>
    <xf numFmtId="0" fontId="7" fillId="14" borderId="0" xfId="6" applyFont="1" applyFill="1" applyAlignment="1">
      <alignment textRotation="255"/>
    </xf>
    <xf numFmtId="0" fontId="11" fillId="3" borderId="0" xfId="1" applyFont="1" applyFill="1" applyAlignment="1">
      <alignment horizontal="center"/>
    </xf>
  </cellXfs>
  <cellStyles count="8">
    <cellStyle name="Lien hypertexte" xfId="3" builtinId="8"/>
    <cellStyle name="Milliers" xfId="4" builtinId="3"/>
    <cellStyle name="Normal" xfId="0" builtinId="0"/>
    <cellStyle name="Normal 2" xfId="1"/>
    <cellStyle name="Normal 3" xfId="2"/>
    <cellStyle name="Normal 4" xfId="6"/>
    <cellStyle name="Pourcentage" xfId="5" builtinId="5"/>
    <cellStyle name="Pourcentage 3" xfId="7"/>
  </cellStyles>
  <dxfs count="12">
    <dxf>
      <fill>
        <patternFill>
          <bgColor rgb="FF00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FF0000"/>
      </font>
    </dxf>
    <dxf>
      <font>
        <color rgb="FF00B050"/>
      </font>
    </dxf>
    <dxf>
      <font>
        <color rgb="FFFF9900"/>
      </font>
    </dxf>
    <dxf>
      <font>
        <color rgb="FFFF0000"/>
      </font>
    </dxf>
    <dxf>
      <font>
        <color rgb="FF00B050"/>
      </font>
    </dxf>
    <dxf>
      <font>
        <color rgb="FFFF9900"/>
      </font>
    </dxf>
    <dxf>
      <font>
        <color rgb="FFFF0000"/>
      </font>
    </dxf>
    <dxf>
      <font>
        <color rgb="FF00B050"/>
      </font>
    </dxf>
    <dxf>
      <font>
        <color rgb="FFFF9900"/>
      </font>
    </dxf>
  </dxfs>
  <tableStyles count="0" defaultTableStyle="TableStyleMedium2" defaultPivotStyle="PivotStyleLight16"/>
  <colors>
    <mruColors>
      <color rgb="FFFF3399"/>
      <color rgb="FF66FF33"/>
      <color rgb="FFFF3300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gradFill flip="none" rotWithShape="1">
                <a:gsLst>
                  <a:gs pos="51700">
                    <a:schemeClr val="accent3">
                      <a:lumMod val="75000"/>
                    </a:schemeClr>
                  </a:gs>
                  <a:gs pos="0">
                    <a:schemeClr val="accent3">
                      <a:lumMod val="60000"/>
                      <a:lumOff val="40000"/>
                    </a:schemeClr>
                  </a:gs>
                  <a:gs pos="100000">
                    <a:srgbClr val="00B050"/>
                  </a:gs>
                </a:gsLst>
                <a:lin ang="9000000" scaled="0"/>
                <a:tileRect/>
              </a:gradFill>
              <a:ln>
                <a:solidFill>
                  <a:srgbClr val="4F81BD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C183-4E31-AA18-1288773A49E7}"/>
              </c:ext>
            </c:extLst>
          </c:dPt>
          <c:dPt>
            <c:idx val="1"/>
            <c:bubble3D val="0"/>
            <c:spPr>
              <a:gradFill flip="none" rotWithShape="1">
                <a:gsLst>
                  <a:gs pos="51700">
                    <a:srgbClr val="FFC000"/>
                  </a:gs>
                  <a:gs pos="0">
                    <a:schemeClr val="accent3">
                      <a:lumMod val="75000"/>
                    </a:schemeClr>
                  </a:gs>
                  <a:gs pos="100000">
                    <a:srgbClr val="FF0000">
                      <a:lumMod val="72000"/>
                      <a:lumOff val="28000"/>
                    </a:srgbClr>
                  </a:gs>
                </a:gsLst>
                <a:lin ang="0" scaled="1"/>
                <a:tileRect/>
              </a:gradFill>
            </c:spPr>
            <c:extLst>
              <c:ext xmlns:c16="http://schemas.microsoft.com/office/drawing/2014/chart" uri="{C3380CC4-5D6E-409C-BE32-E72D297353CC}">
                <c16:uniqueId val="{00000003-C183-4E31-AA18-1288773A49E7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0">
                    <a:srgbClr val="FF0000">
                      <a:lumMod val="68000"/>
                      <a:lumOff val="32000"/>
                    </a:srgbClr>
                  </a:gs>
                  <a:gs pos="100000">
                    <a:srgbClr val="FF0000"/>
                  </a:gs>
                </a:gsLst>
                <a:lin ang="2700000" scaled="0"/>
                <a:tileRect/>
              </a:gradFill>
            </c:spPr>
            <c:extLst>
              <c:ext xmlns:c16="http://schemas.microsoft.com/office/drawing/2014/chart" uri="{C3380CC4-5D6E-409C-BE32-E72D297353CC}">
                <c16:uniqueId val="{00000005-C183-4E31-AA18-1288773A49E7}"/>
              </c:ext>
            </c:extLst>
          </c:dPt>
          <c:dPt>
            <c:idx val="3"/>
            <c:bubble3D val="0"/>
            <c:spPr>
              <a:noFill/>
            </c:spPr>
            <c:extLst>
              <c:ext xmlns:c16="http://schemas.microsoft.com/office/drawing/2014/chart" uri="{C3380CC4-5D6E-409C-BE32-E72D297353CC}">
                <c16:uniqueId val="{00000007-C183-4E31-AA18-1288773A49E7}"/>
              </c:ext>
            </c:extLst>
          </c:dPt>
          <c:val>
            <c:numRef>
              <c:f>'compteur 2'!$B$2:$E$2</c:f>
              <c:numCache>
                <c:formatCode>General</c:formatCode>
                <c:ptCount val="4"/>
                <c:pt idx="0">
                  <c:v>20</c:v>
                </c:pt>
                <c:pt idx="1">
                  <c:v>50</c:v>
                </c:pt>
                <c:pt idx="2">
                  <c:v>30</c:v>
                </c:pt>
                <c:pt idx="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183-4E31-AA18-1288773A49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21"/>
        <c:holeSize val="50"/>
      </c:doughnutChart>
    </c:plotArea>
    <c:plotVisOnly val="1"/>
    <c:dispBlanksAs val="zero"/>
    <c:showDLblsOverMax val="0"/>
  </c:chart>
  <c:spPr>
    <a:noFill/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noFill/>
            </c:spPr>
            <c:extLst>
              <c:ext xmlns:c16="http://schemas.microsoft.com/office/drawing/2014/chart" uri="{C3380CC4-5D6E-409C-BE32-E72D297353CC}">
                <c16:uniqueId val="{00000001-AF6A-4ED2-AE6F-834294C01CE4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3-AF6A-4ED2-AE6F-834294C01CE4}"/>
              </c:ext>
            </c:extLst>
          </c:dPt>
          <c:dPt>
            <c:idx val="2"/>
            <c:bubble3D val="0"/>
            <c:spPr>
              <a:noFill/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5-AF6A-4ED2-AE6F-834294C01CE4}"/>
              </c:ext>
            </c:extLst>
          </c:dPt>
          <c:dPt>
            <c:idx val="3"/>
            <c:bubble3D val="0"/>
            <c:spPr>
              <a:noFill/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7-AF6A-4ED2-AE6F-834294C01CE4}"/>
              </c:ext>
            </c:extLst>
          </c:dPt>
          <c:val>
            <c:numRef>
              <c:f>vumétre!$D$8:$G$8</c:f>
              <c:numCache>
                <c:formatCode>General</c:formatCode>
                <c:ptCount val="4"/>
                <c:pt idx="0">
                  <c:v>30</c:v>
                </c:pt>
                <c:pt idx="1">
                  <c:v>2</c:v>
                </c:pt>
                <c:pt idx="2">
                  <c:v>68</c:v>
                </c:pt>
                <c:pt idx="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F6A-4ED2-AE6F-834294C01C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50"/>
      </c:pieChart>
    </c:plotArea>
    <c:plotVisOnly val="1"/>
    <c:dispBlanksAs val="zero"/>
    <c:showDLblsOverMax val="0"/>
  </c:chart>
  <c:spPr>
    <a:noFill/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61415053665854"/>
          <c:y val="5.1400554097404488E-2"/>
          <c:w val="0.45302775869059025"/>
          <c:h val="0.79822506561679785"/>
        </c:manualLayout>
      </c:layout>
      <c:barChart>
        <c:barDir val="col"/>
        <c:grouping val="clustered"/>
        <c:varyColors val="0"/>
        <c:ser>
          <c:idx val="2"/>
          <c:order val="2"/>
          <c:spPr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chemeClr val="accent3"/>
              </a:solidFill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A3E8-4687-950A-F1FC1B15667D}"/>
              </c:ext>
            </c:extLst>
          </c:dPt>
          <c:val>
            <c:numRef>
              <c:f>'thermo 1'!$AL$2</c:f>
              <c:numCache>
                <c:formatCode>General</c:formatCode>
                <c:ptCount val="1"/>
                <c:pt idx="0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8-4687-950A-F1FC1B15667D}"/>
            </c:ext>
          </c:extLst>
        </c:ser>
        <c:ser>
          <c:idx val="3"/>
          <c:order val="3"/>
          <c:tx>
            <c:v>serie2</c:v>
          </c:tx>
          <c:spPr>
            <a:solidFill>
              <a:srgbClr val="FF0000"/>
            </a:solidFill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</c:spPr>
          <c:invertIfNegative val="0"/>
          <c:val>
            <c:numRef>
              <c:f>'thermo 1'!$AL$2</c:f>
              <c:numCache>
                <c:formatCode>General</c:formatCode>
                <c:ptCount val="1"/>
                <c:pt idx="0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E8-4687-950A-F1FC1B15667D}"/>
            </c:ext>
          </c:extLst>
        </c:ser>
        <c:ser>
          <c:idx val="0"/>
          <c:order val="0"/>
          <c:spPr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chemeClr val="accent3"/>
              </a:solidFill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A3E8-4687-950A-F1FC1B15667D}"/>
              </c:ext>
            </c:extLst>
          </c:dPt>
          <c:val>
            <c:numRef>
              <c:f>'thermo 1'!$D$8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6-A3E8-4687-950A-F1FC1B15667D}"/>
            </c:ext>
          </c:extLst>
        </c:ser>
        <c:ser>
          <c:idx val="1"/>
          <c:order val="1"/>
          <c:tx>
            <c:v>serie2</c:v>
          </c:tx>
          <c:spPr>
            <a:solidFill>
              <a:srgbClr val="EE0000"/>
            </a:solidFill>
            <a:ln>
              <a:solidFill>
                <a:schemeClr val="accent4">
                  <a:shade val="95000"/>
                  <a:satMod val="105000"/>
                </a:schemeClr>
              </a:solidFill>
            </a:ln>
            <a:effectLst/>
          </c:spPr>
          <c:invertIfNegative val="0"/>
          <c:val>
            <c:numRef>
              <c:f>'thermo 1'!$AL$2</c:f>
              <c:numCache>
                <c:formatCode>General</c:formatCode>
                <c:ptCount val="1"/>
                <c:pt idx="0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3E8-4687-950A-F1FC1B1566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5437376"/>
        <c:axId val="495432672"/>
      </c:barChart>
      <c:catAx>
        <c:axId val="495437376"/>
        <c:scaling>
          <c:orientation val="minMax"/>
        </c:scaling>
        <c:delete val="1"/>
        <c:axPos val="b"/>
        <c:majorTickMark val="out"/>
        <c:minorTickMark val="none"/>
        <c:tickLblPos val="none"/>
        <c:crossAx val="495432672"/>
        <c:crosses val="autoZero"/>
        <c:auto val="1"/>
        <c:lblAlgn val="ctr"/>
        <c:lblOffset val="100"/>
        <c:noMultiLvlLbl val="0"/>
      </c:catAx>
      <c:valAx>
        <c:axId val="495432672"/>
        <c:scaling>
          <c:orientation val="minMax"/>
          <c:max val="100"/>
          <c:min val="0"/>
        </c:scaling>
        <c:delete val="1"/>
        <c:axPos val="l"/>
        <c:numFmt formatCode="General" sourceLinked="1"/>
        <c:majorTickMark val="out"/>
        <c:minorTickMark val="none"/>
        <c:tickLblPos val="none"/>
        <c:crossAx val="495437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  <a:effectLst/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61415053665854"/>
          <c:y val="5.1400554097404488E-2"/>
          <c:w val="0.45302775869059025"/>
          <c:h val="0.79822506561679785"/>
        </c:manualLayout>
      </c:layout>
      <c:barChart>
        <c:barDir val="col"/>
        <c:grouping val="clustered"/>
        <c:varyColors val="0"/>
        <c:ser>
          <c:idx val="2"/>
          <c:order val="2"/>
          <c:spPr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chemeClr val="accent3"/>
              </a:solidFill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E40B-4410-A23C-030CB62D7861}"/>
              </c:ext>
            </c:extLst>
          </c:dPt>
          <c:val>
            <c:numRef>
              <c:f>'thermo 1'!$AM$2</c:f>
              <c:numCache>
                <c:formatCode>General</c:formatCode>
                <c:ptCount val="1"/>
                <c:pt idx="0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0B-4410-A23C-030CB62D7861}"/>
            </c:ext>
          </c:extLst>
        </c:ser>
        <c:ser>
          <c:idx val="3"/>
          <c:order val="3"/>
          <c:tx>
            <c:v>serie2</c:v>
          </c:tx>
          <c:spPr>
            <a:solidFill>
              <a:srgbClr val="FF0000"/>
            </a:solidFill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</c:spPr>
          <c:invertIfNegative val="0"/>
          <c:val>
            <c:numRef>
              <c:f>'thermo 1'!$AM$2</c:f>
              <c:numCache>
                <c:formatCode>General</c:formatCode>
                <c:ptCount val="1"/>
                <c:pt idx="0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40B-4410-A23C-030CB62D7861}"/>
            </c:ext>
          </c:extLst>
        </c:ser>
        <c:ser>
          <c:idx val="0"/>
          <c:order val="0"/>
          <c:spPr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chemeClr val="accent3"/>
              </a:solidFill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E40B-4410-A23C-030CB62D7861}"/>
              </c:ext>
            </c:extLst>
          </c:dPt>
          <c:val>
            <c:numRef>
              <c:f>'thermo 1'!$D$8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6-E40B-4410-A23C-030CB62D7861}"/>
            </c:ext>
          </c:extLst>
        </c:ser>
        <c:ser>
          <c:idx val="1"/>
          <c:order val="1"/>
          <c:tx>
            <c:v>serie2</c:v>
          </c:tx>
          <c:spPr>
            <a:solidFill>
              <a:srgbClr val="EE0000"/>
            </a:solidFill>
            <a:ln>
              <a:solidFill>
                <a:schemeClr val="accent4">
                  <a:shade val="95000"/>
                  <a:satMod val="105000"/>
                </a:schemeClr>
              </a:solidFill>
            </a:ln>
            <a:effectLst/>
          </c:spPr>
          <c:invertIfNegative val="0"/>
          <c:val>
            <c:numRef>
              <c:f>'thermo 1'!$AM$2</c:f>
              <c:numCache>
                <c:formatCode>General</c:formatCode>
                <c:ptCount val="1"/>
                <c:pt idx="0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40B-4410-A23C-030CB62D78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5435024"/>
        <c:axId val="495434632"/>
      </c:barChart>
      <c:catAx>
        <c:axId val="495435024"/>
        <c:scaling>
          <c:orientation val="minMax"/>
        </c:scaling>
        <c:delete val="1"/>
        <c:axPos val="b"/>
        <c:majorTickMark val="out"/>
        <c:minorTickMark val="none"/>
        <c:tickLblPos val="none"/>
        <c:crossAx val="495434632"/>
        <c:crosses val="autoZero"/>
        <c:auto val="1"/>
        <c:lblAlgn val="ctr"/>
        <c:lblOffset val="100"/>
        <c:noMultiLvlLbl val="0"/>
      </c:catAx>
      <c:valAx>
        <c:axId val="495434632"/>
        <c:scaling>
          <c:orientation val="minMax"/>
          <c:max val="100"/>
          <c:min val="0"/>
        </c:scaling>
        <c:delete val="1"/>
        <c:axPos val="l"/>
        <c:numFmt formatCode="General" sourceLinked="1"/>
        <c:majorTickMark val="out"/>
        <c:minorTickMark val="none"/>
        <c:tickLblPos val="none"/>
        <c:crossAx val="495435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  <a:effectLst/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'en plus'!$E$4</c:f>
              <c:strCache>
                <c:ptCount val="1"/>
                <c:pt idx="0">
                  <c:v>ca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2"/>
            <c:dispRSqr val="0"/>
            <c:dispEq val="0"/>
          </c:trendline>
          <c:cat>
            <c:strRef>
              <c:f>'en plus'!$D$5:$D$16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août</c:v>
                </c:pt>
                <c:pt idx="8">
                  <c:v>septembre</c:v>
                </c:pt>
                <c:pt idx="9">
                  <c:v>octobre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>'en plus'!$E$5:$E$16</c:f>
              <c:numCache>
                <c:formatCode>General</c:formatCode>
                <c:ptCount val="12"/>
                <c:pt idx="0">
                  <c:v>6822</c:v>
                </c:pt>
                <c:pt idx="1">
                  <c:v>4311</c:v>
                </c:pt>
                <c:pt idx="2">
                  <c:v>9000</c:v>
                </c:pt>
                <c:pt idx="3">
                  <c:v>2918</c:v>
                </c:pt>
                <c:pt idx="4">
                  <c:v>7730</c:v>
                </c:pt>
                <c:pt idx="5">
                  <c:v>200</c:v>
                </c:pt>
                <c:pt idx="6">
                  <c:v>983</c:v>
                </c:pt>
                <c:pt idx="7">
                  <c:v>1000</c:v>
                </c:pt>
                <c:pt idx="8">
                  <c:v>7225</c:v>
                </c:pt>
                <c:pt idx="9">
                  <c:v>5021</c:v>
                </c:pt>
                <c:pt idx="10">
                  <c:v>7071</c:v>
                </c:pt>
                <c:pt idx="11">
                  <c:v>6928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F4-4765-837A-DF4AA41DF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95433456"/>
        <c:axId val="495436984"/>
      </c:barChart>
      <c:catAx>
        <c:axId val="495433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95436984"/>
        <c:crosses val="autoZero"/>
        <c:auto val="1"/>
        <c:lblAlgn val="ctr"/>
        <c:lblOffset val="100"/>
        <c:noMultiLvlLbl val="0"/>
      </c:catAx>
      <c:valAx>
        <c:axId val="495436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95433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ofPieChart>
        <c:ofPieType val="pie"/>
        <c:varyColors val="1"/>
        <c:ser>
          <c:idx val="0"/>
          <c:order val="0"/>
          <c:tx>
            <c:strRef>
              <c:f>'en plus'!$E$4</c:f>
              <c:strCache>
                <c:ptCount val="1"/>
                <c:pt idx="0">
                  <c:v>ca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2D7B-4367-BCAB-36BE3ED2E42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2D7B-4367-BCAB-36BE3ED2E42E}"/>
              </c:ext>
            </c:extLst>
          </c:dPt>
          <c:dPt>
            <c:idx val="2"/>
            <c:bubble3D val="0"/>
            <c:explosion val="27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2D7B-4367-BCAB-36BE3ED2E42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2D7B-4367-BCAB-36BE3ED2E42E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2D7B-4367-BCAB-36BE3ED2E42E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2D7B-4367-BCAB-36BE3ED2E42E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2D7B-4367-BCAB-36BE3ED2E42E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2D7B-4367-BCAB-36BE3ED2E42E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2D7B-4367-BCAB-36BE3ED2E42E}"/>
              </c:ext>
            </c:extLst>
          </c:dPt>
          <c:dPt>
            <c:idx val="9"/>
            <c:bubble3D val="0"/>
            <c:explosion val="24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2D7B-4367-BCAB-36BE3ED2E42E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5-2D7B-4367-BCAB-36BE3ED2E42E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7-2D7B-4367-BCAB-36BE3ED2E42E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9-2D7B-4367-BCAB-36BE3ED2E42E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 plus'!$D$5:$D$16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août</c:v>
                </c:pt>
                <c:pt idx="8">
                  <c:v>septembre</c:v>
                </c:pt>
                <c:pt idx="9">
                  <c:v>octobre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>'en plus'!$E$5:$E$16</c:f>
              <c:numCache>
                <c:formatCode>General</c:formatCode>
                <c:ptCount val="12"/>
                <c:pt idx="0">
                  <c:v>6822</c:v>
                </c:pt>
                <c:pt idx="1">
                  <c:v>4311</c:v>
                </c:pt>
                <c:pt idx="2">
                  <c:v>9000</c:v>
                </c:pt>
                <c:pt idx="3">
                  <c:v>2918</c:v>
                </c:pt>
                <c:pt idx="4">
                  <c:v>7730</c:v>
                </c:pt>
                <c:pt idx="5">
                  <c:v>200</c:v>
                </c:pt>
                <c:pt idx="6">
                  <c:v>983</c:v>
                </c:pt>
                <c:pt idx="7">
                  <c:v>1000</c:v>
                </c:pt>
                <c:pt idx="8">
                  <c:v>7225</c:v>
                </c:pt>
                <c:pt idx="9">
                  <c:v>5021</c:v>
                </c:pt>
                <c:pt idx="10">
                  <c:v>7071</c:v>
                </c:pt>
                <c:pt idx="11">
                  <c:v>6928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2D7B-4367-BCAB-36BE3ED2E42E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gapWidth val="100"/>
        <c:splitType val="cust"/>
        <c:custSplit>
          <c:secondPiePt val="1"/>
          <c:secondPiePt val="3"/>
          <c:secondPiePt val="5"/>
          <c:secondPiePt val="6"/>
          <c:secondPiePt val="7"/>
          <c:secondPiePt val="9"/>
        </c:custSplit>
        <c:secondPieSize val="75"/>
        <c:serLines>
          <c:spPr>
            <a:ln w="9525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t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Ca mensuel &amp; cumulé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'en plus'!$E$4</c:f>
              <c:strCache>
                <c:ptCount val="1"/>
                <c:pt idx="0">
                  <c:v>ca</c:v>
                </c:pt>
              </c:strCache>
            </c:strRef>
          </c:tx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cat>
            <c:strRef>
              <c:f>'en plus'!$D$5:$D$16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août</c:v>
                </c:pt>
                <c:pt idx="8">
                  <c:v>septembre</c:v>
                </c:pt>
                <c:pt idx="9">
                  <c:v>octobre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>'en plus'!$E$5:$E$16</c:f>
              <c:numCache>
                <c:formatCode>General</c:formatCode>
                <c:ptCount val="12"/>
                <c:pt idx="0">
                  <c:v>6822</c:v>
                </c:pt>
                <c:pt idx="1">
                  <c:v>4311</c:v>
                </c:pt>
                <c:pt idx="2">
                  <c:v>9000</c:v>
                </c:pt>
                <c:pt idx="3">
                  <c:v>2918</c:v>
                </c:pt>
                <c:pt idx="4">
                  <c:v>7730</c:v>
                </c:pt>
                <c:pt idx="5">
                  <c:v>200</c:v>
                </c:pt>
                <c:pt idx="6">
                  <c:v>983</c:v>
                </c:pt>
                <c:pt idx="7">
                  <c:v>1000</c:v>
                </c:pt>
                <c:pt idx="8">
                  <c:v>7225</c:v>
                </c:pt>
                <c:pt idx="9">
                  <c:v>5021</c:v>
                </c:pt>
                <c:pt idx="10">
                  <c:v>7071</c:v>
                </c:pt>
                <c:pt idx="11">
                  <c:v>6928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82-49CB-879C-9BFB6DF36B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9"/>
        <c:axId val="749681824"/>
        <c:axId val="749679472"/>
      </c:barChart>
      <c:lineChart>
        <c:grouping val="standard"/>
        <c:varyColors val="0"/>
        <c:ser>
          <c:idx val="1"/>
          <c:order val="1"/>
          <c:tx>
            <c:strRef>
              <c:f>'en plus'!$F$4</c:f>
              <c:strCache>
                <c:ptCount val="1"/>
                <c:pt idx="0">
                  <c:v>cumulé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f>'en plus'!$D$5:$D$16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août</c:v>
                </c:pt>
                <c:pt idx="8">
                  <c:v>septembre</c:v>
                </c:pt>
                <c:pt idx="9">
                  <c:v>octobre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>'en plus'!$F$5:$F$16</c:f>
              <c:numCache>
                <c:formatCode>General</c:formatCode>
                <c:ptCount val="12"/>
                <c:pt idx="0">
                  <c:v>6822</c:v>
                </c:pt>
                <c:pt idx="1">
                  <c:v>11133</c:v>
                </c:pt>
                <c:pt idx="2">
                  <c:v>20133</c:v>
                </c:pt>
                <c:pt idx="3">
                  <c:v>23051</c:v>
                </c:pt>
                <c:pt idx="4">
                  <c:v>30781</c:v>
                </c:pt>
                <c:pt idx="5">
                  <c:v>30981</c:v>
                </c:pt>
                <c:pt idx="6">
                  <c:v>31964</c:v>
                </c:pt>
                <c:pt idx="7">
                  <c:v>32964</c:v>
                </c:pt>
                <c:pt idx="8">
                  <c:v>40189</c:v>
                </c:pt>
                <c:pt idx="9">
                  <c:v>45210</c:v>
                </c:pt>
                <c:pt idx="10">
                  <c:v>52281</c:v>
                </c:pt>
                <c:pt idx="11">
                  <c:v>59209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82-49CB-879C-9BFB6DF36B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9679864"/>
        <c:axId val="749684176"/>
      </c:lineChart>
      <c:catAx>
        <c:axId val="749681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49679472"/>
        <c:crosses val="autoZero"/>
        <c:auto val="1"/>
        <c:lblAlgn val="ctr"/>
        <c:lblOffset val="100"/>
        <c:noMultiLvlLbl val="0"/>
      </c:catAx>
      <c:valAx>
        <c:axId val="749679472"/>
        <c:scaling>
          <c:orientation val="minMax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_(&quot;€&quot;* #,##0_);_(&quot;€&quot;* \(#,##0\);_(&quot;€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49681824"/>
        <c:crosses val="autoZero"/>
        <c:crossBetween val="between"/>
      </c:valAx>
      <c:valAx>
        <c:axId val="749684176"/>
        <c:scaling>
          <c:orientation val="minMax"/>
        </c:scaling>
        <c:delete val="0"/>
        <c:axPos val="r"/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49679864"/>
        <c:crosses val="max"/>
        <c:crossBetween val="between"/>
      </c:valAx>
      <c:catAx>
        <c:axId val="7496798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749684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accent6">
            <a:lumMod val="0"/>
            <a:lumOff val="100000"/>
          </a:schemeClr>
        </a:gs>
        <a:gs pos="35000">
          <a:schemeClr val="accent6">
            <a:lumMod val="0"/>
            <a:lumOff val="100000"/>
          </a:schemeClr>
        </a:gs>
        <a:gs pos="100000">
          <a:schemeClr val="accent6">
            <a:lumMod val="100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2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15875" cap="flat" cmpd="sng" algn="ctr">
        <a:solidFill>
          <a:schemeClr val="tx1">
            <a:lumMod val="65000"/>
            <a:lumOff val="3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trlProps/ctrlProp1.xml><?xml version="1.0" encoding="utf-8"?>
<formControlPr xmlns="http://schemas.microsoft.com/office/spreadsheetml/2009/9/main" objectType="Scroll" dx="16" fmlaLink="$D$10" horiz="1" max="100" page="10" val="50"/>
</file>

<file path=xl/ctrlProps/ctrlProp2.xml><?xml version="1.0" encoding="utf-8"?>
<formControlPr xmlns="http://schemas.microsoft.com/office/spreadsheetml/2009/9/main" objectType="Scroll" dx="16" fmlaLink="$D$10" horiz="1" max="100" page="10" val="51"/>
</file>

<file path=xl/ctrlProps/ctrlProp3.xml><?xml version="1.0" encoding="utf-8"?>
<formControlPr xmlns="http://schemas.microsoft.com/office/spreadsheetml/2009/9/main" objectType="Scroll" dx="16" fmlaLink="$D$7" horiz="1" inc="2" max="100" page="10" val="52"/>
</file>

<file path=xl/ctrlProps/ctrlProp4.xml><?xml version="1.0" encoding="utf-8"?>
<formControlPr xmlns="http://schemas.microsoft.com/office/spreadsheetml/2009/9/main" objectType="Scroll" dx="16" fmlaLink="$J$6" max="100" page="10" val="50"/>
</file>

<file path=xl/ctrlProps/ctrlProp5.xml><?xml version="1.0" encoding="utf-8"?>
<formControlPr xmlns="http://schemas.microsoft.com/office/spreadsheetml/2009/9/main" objectType="Radio" firstButton="1" fmlaLink="$H$35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Scroll" dx="16" fmlaLink="$D$10" max="100" page="10" val="53"/>
</file>

<file path=xl/ctrlProps/ctrlProp9.xml><?xml version="1.0" encoding="utf-8"?>
<formControlPr xmlns="http://schemas.microsoft.com/office/spreadsheetml/2009/9/main" objectType="Scroll" dx="16" fmlaLink="$D$44" max="100" page="10" val="24"/>
</file>

<file path=xl/ctrlProps/ctrlProp10.xml><?xml version="1.0" encoding="utf-8"?>
<formControlPr xmlns="http://schemas.microsoft.com/office/spreadsheetml/2009/9/main" objectType="Scroll" dx="16" fmlaLink="$H$4" horiz="1" inc="2" max="100" page="10" val="50"/>
</file>

<file path=xl/ctrlProps/ctrlProp11.xml><?xml version="1.0" encoding="utf-8"?>
<formControlPr xmlns="http://schemas.microsoft.com/office/spreadsheetml/2009/9/main" objectType="Scroll" dx="16" fmlaLink="$C$4" horiz="1" inc="5" max="100" page="10" val="50"/>
</file>

<file path=xl/ctrlProps/ctrlProp12.xml><?xml version="1.0" encoding="utf-8"?>
<formControlPr xmlns="http://schemas.microsoft.com/office/spreadsheetml/2009/9/main" objectType="Scroll" dx="16" fmlaLink="$D$8" horiz="1" inc="5" max="80" min="30" page="10" val="30"/>
</file>

<file path=xl/ctrlProps/ctrlProp13.xml><?xml version="1.0" encoding="utf-8"?>
<formControlPr xmlns="http://schemas.microsoft.com/office/spreadsheetml/2009/9/main" objectType="Scroll" dx="16" fmlaLink="$D$2" horiz="1" max="100" page="10" val="50"/>
</file>

<file path=xl/ctrlProps/ctrlProp14.xml><?xml version="1.0" encoding="utf-8"?>
<formControlPr xmlns="http://schemas.microsoft.com/office/spreadsheetml/2009/9/main" objectType="Scroll" dx="16" fmlaLink="$AL$2" max="100" page="10" val="40"/>
</file>

<file path=xl/ctrlProps/ctrlProp15.xml><?xml version="1.0" encoding="utf-8"?>
<formControlPr xmlns="http://schemas.microsoft.com/office/spreadsheetml/2009/9/main" objectType="Scroll" dx="16" fmlaLink="$AM$2" max="100" page="10" val="80"/>
</file>

<file path=xl/ctrlProps/ctrlProp16.xml><?xml version="1.0" encoding="utf-8"?>
<formControlPr xmlns="http://schemas.microsoft.com/office/spreadsheetml/2009/9/main" objectType="Scroll" dx="16" fmlaLink="$D$2" horiz="1" max="100" page="10" val="60"/>
</file>

<file path=xl/ctrlProps/ctrlProp17.xml><?xml version="1.0" encoding="utf-8"?>
<formControlPr xmlns="http://schemas.microsoft.com/office/spreadsheetml/2009/9/main" objectType="Scroll" dx="16" fmlaLink="$D$7" horiz="1" max="100" page="10" val="75"/>
</file>

<file path=xl/ctrlProps/ctrlProp18.xml><?xml version="1.0" encoding="utf-8"?>
<formControlPr xmlns="http://schemas.microsoft.com/office/spreadsheetml/2009/9/main" objectType="Scroll" dx="16" fmlaLink="$D$5" horiz="1" max="100" page="10" val="75"/>
</file>

<file path=xl/ctrlProps/ctrlProp19.xml><?xml version="1.0" encoding="utf-8"?>
<formControlPr xmlns="http://schemas.microsoft.com/office/spreadsheetml/2009/9/main" objectType="Scroll" dx="16" fmlaLink="$C$19" horiz="1" max="100" page="10" val="29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7" Type="http://schemas.microsoft.com/office/2007/relationships/hdphoto" Target="../media/hdphoto1.wdp"/><Relationship Id="rId2" Type="http://schemas.openxmlformats.org/officeDocument/2006/relationships/image" Target="../media/image1.png"/><Relationship Id="rId1" Type="http://schemas.openxmlformats.org/officeDocument/2006/relationships/hyperlink" Target="#sommaire!A1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sommaire!A1"/><Relationship Id="rId2" Type="http://schemas.openxmlformats.org/officeDocument/2006/relationships/chart" Target="../charts/chart2.xml"/><Relationship Id="rId1" Type="http://schemas.openxmlformats.org/officeDocument/2006/relationships/image" Target="../media/image6.png"/><Relationship Id="rId4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image" Target="../media/image7.jpeg"/><Relationship Id="rId6" Type="http://schemas.openxmlformats.org/officeDocument/2006/relationships/image" Target="../media/image1.png"/><Relationship Id="rId5" Type="http://schemas.openxmlformats.org/officeDocument/2006/relationships/hyperlink" Target="#sommaire!A1"/><Relationship Id="rId4" Type="http://schemas.openxmlformats.org/officeDocument/2006/relationships/image" Target="../media/image8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hyperlink" Target="#sommaire!A1"/><Relationship Id="rId7" Type="http://schemas.openxmlformats.org/officeDocument/2006/relationships/chart" Target="../charts/chart7.xml"/><Relationship Id="rId2" Type="http://schemas.openxmlformats.org/officeDocument/2006/relationships/image" Target="../media/image9.png"/><Relationship Id="rId1" Type="http://schemas.openxmlformats.org/officeDocument/2006/relationships/chart" Target="../charts/chart5.xml"/><Relationship Id="rId6" Type="http://schemas.openxmlformats.org/officeDocument/2006/relationships/image" Target="../media/image10.png"/><Relationship Id="rId5" Type="http://schemas.openxmlformats.org/officeDocument/2006/relationships/chart" Target="../charts/chart6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</xdr:row>
      <xdr:rowOff>19050</xdr:rowOff>
    </xdr:from>
    <xdr:to>
      <xdr:col>1</xdr:col>
      <xdr:colOff>487719</xdr:colOff>
      <xdr:row>6</xdr:row>
      <xdr:rowOff>116244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prstClr val="black"/>
            <a:schemeClr val="accent6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09550"/>
          <a:ext cx="1049694" cy="1049694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7</xdr:row>
          <xdr:rowOff>0</xdr:rowOff>
        </xdr:from>
        <xdr:to>
          <xdr:col>5</xdr:col>
          <xdr:colOff>733425</xdr:colOff>
          <xdr:row>8</xdr:row>
          <xdr:rowOff>38100</xdr:rowOff>
        </xdr:to>
        <xdr:sp macro="" textlink="">
          <xdr:nvSpPr>
            <xdr:cNvPr id="2049" name="Scroll Bar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</xdr:row>
      <xdr:rowOff>19050</xdr:rowOff>
    </xdr:from>
    <xdr:to>
      <xdr:col>1</xdr:col>
      <xdr:colOff>487719</xdr:colOff>
      <xdr:row>6</xdr:row>
      <xdr:rowOff>116244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prstClr val="black"/>
            <a:schemeClr val="accent6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09550"/>
          <a:ext cx="1049694" cy="1049694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466725</xdr:colOff>
          <xdr:row>6</xdr:row>
          <xdr:rowOff>152400</xdr:rowOff>
        </xdr:from>
        <xdr:to>
          <xdr:col>5</xdr:col>
          <xdr:colOff>104775</xdr:colOff>
          <xdr:row>7</xdr:row>
          <xdr:rowOff>95250</xdr:rowOff>
        </xdr:to>
        <xdr:sp macro="" textlink="">
          <xdr:nvSpPr>
            <xdr:cNvPr id="6145" name="Scroll Bar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2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85725</xdr:colOff>
          <xdr:row>2</xdr:row>
          <xdr:rowOff>123825</xdr:rowOff>
        </xdr:from>
        <xdr:to>
          <xdr:col>9</xdr:col>
          <xdr:colOff>209550</xdr:colOff>
          <xdr:row>4</xdr:row>
          <xdr:rowOff>19050</xdr:rowOff>
        </xdr:to>
        <xdr:sp macro="" textlink="">
          <xdr:nvSpPr>
            <xdr:cNvPr id="3073" name="Scroll Bar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3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</xdr:col>
      <xdr:colOff>287694</xdr:colOff>
      <xdr:row>6</xdr:row>
      <xdr:rowOff>97194</xdr:rowOff>
    </xdr:to>
    <xdr:pic>
      <xdr:nvPicPr>
        <xdr:cNvPr id="14" name="Image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prstClr val="black"/>
            <a:schemeClr val="accent6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49694" cy="10496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104775</xdr:colOff>
          <xdr:row>3</xdr:row>
          <xdr:rowOff>161925</xdr:rowOff>
        </xdr:from>
        <xdr:to>
          <xdr:col>10</xdr:col>
          <xdr:colOff>342900</xdr:colOff>
          <xdr:row>9</xdr:row>
          <xdr:rowOff>123825</xdr:rowOff>
        </xdr:to>
        <xdr:sp macro="" textlink="">
          <xdr:nvSpPr>
            <xdr:cNvPr id="4097" name="Scroll Bar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4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</xdr:col>
      <xdr:colOff>287694</xdr:colOff>
      <xdr:row>5</xdr:row>
      <xdr:rowOff>7939</xdr:rowOff>
    </xdr:to>
    <xdr:pic>
      <xdr:nvPicPr>
        <xdr:cNvPr id="11" name="Image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prstClr val="black"/>
            <a:schemeClr val="accent6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49694" cy="106434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266700</xdr:colOff>
          <xdr:row>34</xdr:row>
          <xdr:rowOff>171450</xdr:rowOff>
        </xdr:from>
        <xdr:to>
          <xdr:col>10</xdr:col>
          <xdr:colOff>200025</xdr:colOff>
          <xdr:row>36</xdr:row>
          <xdr:rowOff>47625</xdr:rowOff>
        </xdr:to>
        <xdr:sp macro="" textlink="">
          <xdr:nvSpPr>
            <xdr:cNvPr id="5121" name="Option Button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5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266700</xdr:colOff>
          <xdr:row>33</xdr:row>
          <xdr:rowOff>142875</xdr:rowOff>
        </xdr:from>
        <xdr:to>
          <xdr:col>10</xdr:col>
          <xdr:colOff>200025</xdr:colOff>
          <xdr:row>35</xdr:row>
          <xdr:rowOff>9525</xdr:rowOff>
        </xdr:to>
        <xdr:sp macro="" textlink="">
          <xdr:nvSpPr>
            <xdr:cNvPr id="5122" name="Option Button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5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orange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266700</xdr:colOff>
          <xdr:row>32</xdr:row>
          <xdr:rowOff>142875</xdr:rowOff>
        </xdr:from>
        <xdr:to>
          <xdr:col>10</xdr:col>
          <xdr:colOff>200025</xdr:colOff>
          <xdr:row>33</xdr:row>
          <xdr:rowOff>161925</xdr:rowOff>
        </xdr:to>
        <xdr:sp macro="" textlink="">
          <xdr:nvSpPr>
            <xdr:cNvPr id="5123" name="Option Button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5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rouge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342900</xdr:colOff>
          <xdr:row>2</xdr:row>
          <xdr:rowOff>133350</xdr:rowOff>
        </xdr:from>
        <xdr:to>
          <xdr:col>2</xdr:col>
          <xdr:colOff>628650</xdr:colOff>
          <xdr:row>12</xdr:row>
          <xdr:rowOff>123825</xdr:rowOff>
        </xdr:to>
        <xdr:sp macro="" textlink="">
          <xdr:nvSpPr>
            <xdr:cNvPr id="5124" name="Scroll Bar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5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</xdr:col>
      <xdr:colOff>287694</xdr:colOff>
      <xdr:row>4</xdr:row>
      <xdr:rowOff>302348</xdr:rowOff>
    </xdr:to>
    <xdr:pic>
      <xdr:nvPicPr>
        <xdr:cNvPr id="24" name="Image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prstClr val="black"/>
            <a:schemeClr val="accent6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49694" cy="106434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637206</xdr:colOff>
      <xdr:row>42</xdr:row>
      <xdr:rowOff>124794</xdr:rowOff>
    </xdr:from>
    <xdr:to>
      <xdr:col>6</xdr:col>
      <xdr:colOff>381000</xdr:colOff>
      <xdr:row>46</xdr:row>
      <xdr:rowOff>43962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/>
      </xdr:nvSpPr>
      <xdr:spPr>
        <a:xfrm>
          <a:off x="4725629" y="8308967"/>
          <a:ext cx="1267794" cy="681168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5</xdr:col>
      <xdr:colOff>92704</xdr:colOff>
      <xdr:row>42</xdr:row>
      <xdr:rowOff>404939</xdr:rowOff>
    </xdr:from>
    <xdr:ext cx="808355" cy="54229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40733" y="4976939"/>
          <a:ext cx="808355" cy="542290"/>
        </a:xfrm>
        <a:prstGeom prst="rect">
          <a:avLst/>
        </a:prstGeom>
      </xdr:spPr>
    </xdr:pic>
    <xdr:clientData/>
  </xdr:oneCellAnchor>
  <xdr:twoCellAnchor>
    <xdr:from>
      <xdr:col>5</xdr:col>
      <xdr:colOff>412069</xdr:colOff>
      <xdr:row>42</xdr:row>
      <xdr:rowOff>74899</xdr:rowOff>
    </xdr:from>
    <xdr:to>
      <xdr:col>6</xdr:col>
      <xdr:colOff>454269</xdr:colOff>
      <xdr:row>46</xdr:row>
      <xdr:rowOff>73269</xdr:rowOff>
    </xdr:to>
    <xdr:sp macro="" textlink="$E$44">
      <xdr:nvSpPr>
        <xdr:cNvPr id="27" name="Rectangle 26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/>
      </xdr:nvSpPr>
      <xdr:spPr>
        <a:xfrm>
          <a:off x="5262492" y="8259072"/>
          <a:ext cx="804200" cy="76037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A09C5B0C-A7D2-4A54-8F25-75EA652C79E2}" type="TxLink">
            <a:rPr lang="en-US" sz="6000" b="0" i="0" u="none" strike="noStrike">
              <a:solidFill>
                <a:srgbClr val="000000"/>
              </a:solidFill>
              <a:latin typeface="Wingdings 2"/>
            </a:rPr>
            <a:pPr algn="ctr"/>
            <a:t> </a:t>
          </a:fld>
          <a:endParaRPr lang="fr-FR" sz="49600">
            <a:latin typeface="Wingdings 2" panose="05020102010507070707" pitchFamily="18" charset="2"/>
          </a:endParaRPr>
        </a:p>
      </xdr:txBody>
    </xdr:sp>
    <xdr:clientData/>
  </xdr:twoCellAnchor>
  <xdr:twoCellAnchor>
    <xdr:from>
      <xdr:col>4</xdr:col>
      <xdr:colOff>701386</xdr:colOff>
      <xdr:row>41</xdr:row>
      <xdr:rowOff>17318</xdr:rowOff>
    </xdr:from>
    <xdr:to>
      <xdr:col>5</xdr:col>
      <xdr:colOff>727364</xdr:colOff>
      <xdr:row>45</xdr:row>
      <xdr:rowOff>17318</xdr:rowOff>
    </xdr:to>
    <xdr:sp macro="" textlink="#REF!">
      <xdr:nvSpPr>
        <xdr:cNvPr id="28" name="Rectangle 27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SpPr/>
      </xdr:nvSpPr>
      <xdr:spPr>
        <a:xfrm>
          <a:off x="8988136" y="588818"/>
          <a:ext cx="787978" cy="7810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D999FD21-B35E-470D-ADFB-6724A9B00491}" type="TxLink">
            <a:rPr lang="en-US" sz="6000" b="0" i="0" u="none" strike="noStrike">
              <a:solidFill>
                <a:srgbClr val="000000"/>
              </a:solidFill>
              <a:latin typeface="Wingdings 2" panose="05020102010507070707" pitchFamily="18" charset="2"/>
            </a:rPr>
            <a:pPr algn="l"/>
            <a:t> </a:t>
          </a:fld>
          <a:endParaRPr lang="fr-FR" sz="49600">
            <a:latin typeface="Wingdings 2" panose="05020102010507070707" pitchFamily="18" charset="2"/>
          </a:endParaRPr>
        </a:p>
      </xdr:txBody>
    </xdr:sp>
    <xdr:clientData/>
  </xdr:twoCellAnchor>
  <xdr:twoCellAnchor>
    <xdr:from>
      <xdr:col>4</xdr:col>
      <xdr:colOff>575244</xdr:colOff>
      <xdr:row>42</xdr:row>
      <xdr:rowOff>25333</xdr:rowOff>
    </xdr:from>
    <xdr:to>
      <xdr:col>5</xdr:col>
      <xdr:colOff>645027</xdr:colOff>
      <xdr:row>46</xdr:row>
      <xdr:rowOff>117230</xdr:rowOff>
    </xdr:to>
    <xdr:sp macro="" textlink="$E$43">
      <xdr:nvSpPr>
        <xdr:cNvPr id="29" name="Rectangle 28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/>
      </xdr:nvSpPr>
      <xdr:spPr>
        <a:xfrm>
          <a:off x="4663667" y="8209506"/>
          <a:ext cx="831783" cy="85389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923FDB9B-78B9-4863-9D9E-ED84B422A3D2}" type="TxLink">
            <a:rPr lang="en-US" sz="6000" b="0" i="0" u="none" strike="noStrike">
              <a:solidFill>
                <a:srgbClr val="000000"/>
              </a:solidFill>
              <a:latin typeface="Wingdings 2"/>
            </a:rPr>
            <a:pPr algn="l"/>
            <a:t>¢</a:t>
          </a:fld>
          <a:endParaRPr lang="fr-FR" sz="400000">
            <a:latin typeface="Wingdings 2" panose="05020102010507070707" pitchFamily="18" charset="2"/>
          </a:endParaRPr>
        </a:p>
      </xdr:txBody>
    </xdr:sp>
    <xdr:clientData/>
  </xdr:twoCellAnchor>
  <xdr:twoCellAnchor>
    <xdr:from>
      <xdr:col>6</xdr:col>
      <xdr:colOff>346951</xdr:colOff>
      <xdr:row>30</xdr:row>
      <xdr:rowOff>3877</xdr:rowOff>
    </xdr:from>
    <xdr:to>
      <xdr:col>7</xdr:col>
      <xdr:colOff>219807</xdr:colOff>
      <xdr:row>39</xdr:row>
      <xdr:rowOff>14655</xdr:rowOff>
    </xdr:to>
    <xdr:grpSp>
      <xdr:nvGrpSpPr>
        <xdr:cNvPr id="30" name="Groupe 29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GrpSpPr/>
      </xdr:nvGrpSpPr>
      <xdr:grpSpPr>
        <a:xfrm>
          <a:off x="5957176" y="5899852"/>
          <a:ext cx="644381" cy="1725278"/>
          <a:chOff x="10150902" y="174839"/>
          <a:chExt cx="1083469" cy="2952750"/>
        </a:xfrm>
      </xdr:grpSpPr>
      <xdr:sp macro="" textlink="">
        <xdr:nvSpPr>
          <xdr:cNvPr id="31" name="Rectangle à coins arrondis 30">
            <a:extLst>
              <a:ext uri="{FF2B5EF4-FFF2-40B4-BE49-F238E27FC236}">
                <a16:creationId xmlns:a16="http://schemas.microsoft.com/office/drawing/2014/main" id="{00000000-0008-0000-0500-00001F000000}"/>
              </a:ext>
            </a:extLst>
          </xdr:cNvPr>
          <xdr:cNvSpPr/>
        </xdr:nvSpPr>
        <xdr:spPr>
          <a:xfrm>
            <a:off x="10150902" y="174839"/>
            <a:ext cx="1083469" cy="2952750"/>
          </a:xfrm>
          <a:prstGeom prst="roundRect">
            <a:avLst/>
          </a:prstGeom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52400" h="50800" prst="softRound"/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fr-FR" sz="1100"/>
              <a:t>²</a:t>
            </a:r>
          </a:p>
        </xdr:txBody>
      </xdr:sp>
      <xdr:pic>
        <xdr:nvPicPr>
          <xdr:cNvPr id="32" name="Image 31">
            <a:extLst>
              <a:ext uri="{FF2B5EF4-FFF2-40B4-BE49-F238E27FC236}">
                <a16:creationId xmlns:a16="http://schemas.microsoft.com/office/drawing/2014/main" id="{00000000-0008-0000-0500-00002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323544" y="317714"/>
            <a:ext cx="762000" cy="762000"/>
          </a:xfrm>
          <a:prstGeom prst="rect">
            <a:avLst/>
          </a:prstGeom>
        </xdr:spPr>
      </xdr:pic>
      <xdr:pic>
        <xdr:nvPicPr>
          <xdr:cNvPr id="33" name="Image 32">
            <a:extLst>
              <a:ext uri="{FF2B5EF4-FFF2-40B4-BE49-F238E27FC236}">
                <a16:creationId xmlns:a16="http://schemas.microsoft.com/office/drawing/2014/main" id="{00000000-0008-0000-0500-00002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323544" y="2127462"/>
            <a:ext cx="762000" cy="762000"/>
          </a:xfrm>
          <a:prstGeom prst="rect">
            <a:avLst/>
          </a:prstGeom>
        </xdr:spPr>
      </xdr:pic>
      <xdr:pic>
        <xdr:nvPicPr>
          <xdr:cNvPr id="34" name="Image 33">
            <a:extLst>
              <a:ext uri="{FF2B5EF4-FFF2-40B4-BE49-F238E27FC236}">
                <a16:creationId xmlns:a16="http://schemas.microsoft.com/office/drawing/2014/main" id="{00000000-0008-0000-0500-00002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BEBA8EAE-BF5A-486C-A8C5-ECC9F3942E4B}">
                <a14:imgProps xmlns:a14="http://schemas.microsoft.com/office/drawing/2010/main">
                  <a14:imgLayer r:embed="rId7">
                    <a14:imgEffect>
                      <a14:colorTemperature colorTemp="112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323544" y="1222588"/>
            <a:ext cx="762000" cy="762000"/>
          </a:xfrm>
          <a:prstGeom prst="rect">
            <a:avLst/>
          </a:prstGeom>
        </xdr:spPr>
      </xdr:pic>
    </xdr:grpSp>
    <xdr:clientData/>
  </xdr:twoCellAnchor>
  <xdr:twoCellAnchor>
    <xdr:from>
      <xdr:col>6</xdr:col>
      <xdr:colOff>381000</xdr:colOff>
      <xdr:row>30</xdr:row>
      <xdr:rowOff>36636</xdr:rowOff>
    </xdr:from>
    <xdr:to>
      <xdr:col>7</xdr:col>
      <xdr:colOff>190500</xdr:colOff>
      <xdr:row>33</xdr:row>
      <xdr:rowOff>43962</xdr:rowOff>
    </xdr:to>
    <xdr:sp macro="" textlink="$I$34">
      <xdr:nvSpPr>
        <xdr:cNvPr id="8" name="Rectangle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/>
      </xdr:nvSpPr>
      <xdr:spPr>
        <a:xfrm>
          <a:off x="5993423" y="5934809"/>
          <a:ext cx="578827" cy="5788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D319CE12-A8EC-4B91-96FC-602AEF1D36E9}" type="TxLink">
            <a:rPr lang="fr-FR" sz="6000" b="0" i="0" u="none" strike="noStrike">
              <a:solidFill>
                <a:srgbClr val="D5D5D5"/>
              </a:solidFill>
              <a:latin typeface="Wingdings" pitchFamily="2" charset="2"/>
            </a:rPr>
            <a:pPr algn="ctr"/>
            <a:t>l</a:t>
          </a:fld>
          <a:endParaRPr lang="fr-FR" sz="6000">
            <a:solidFill>
              <a:srgbClr val="D5D5D5"/>
            </a:solidFill>
            <a:latin typeface="Wingdings" pitchFamily="2" charset="2"/>
          </a:endParaRPr>
        </a:p>
      </xdr:txBody>
    </xdr:sp>
    <xdr:clientData/>
  </xdr:twoCellAnchor>
  <xdr:twoCellAnchor>
    <xdr:from>
      <xdr:col>6</xdr:col>
      <xdr:colOff>424960</xdr:colOff>
      <xdr:row>33</xdr:row>
      <xdr:rowOff>29308</xdr:rowOff>
    </xdr:from>
    <xdr:to>
      <xdr:col>7</xdr:col>
      <xdr:colOff>140674</xdr:colOff>
      <xdr:row>35</xdr:row>
      <xdr:rowOff>161192</xdr:rowOff>
    </xdr:to>
    <xdr:sp macro="" textlink="$I$35">
      <xdr:nvSpPr>
        <xdr:cNvPr id="7" name="Rectangl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/>
      </xdr:nvSpPr>
      <xdr:spPr>
        <a:xfrm>
          <a:off x="6037383" y="6498981"/>
          <a:ext cx="485041" cy="51288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FB4EE0C9-B283-4EE9-BDF6-891011E91AD8}" type="TxLink">
            <a:rPr lang="fr-FR" sz="6000">
              <a:solidFill>
                <a:srgbClr val="D5D5D5"/>
              </a:solidFill>
              <a:latin typeface="Wingdings" pitchFamily="2" charset="2"/>
            </a:rPr>
            <a:pPr algn="ctr"/>
            <a:t> </a:t>
          </a:fld>
          <a:endParaRPr lang="fr-FR" sz="6000">
            <a:solidFill>
              <a:srgbClr val="D5D5D5"/>
            </a:solidFill>
            <a:latin typeface="Wingdings" pitchFamily="2" charset="2"/>
          </a:endParaRPr>
        </a:p>
      </xdr:txBody>
    </xdr:sp>
    <xdr:clientData/>
  </xdr:twoCellAnchor>
  <xdr:twoCellAnchor>
    <xdr:from>
      <xdr:col>6</xdr:col>
      <xdr:colOff>418181</xdr:colOff>
      <xdr:row>36</xdr:row>
      <xdr:rowOff>7328</xdr:rowOff>
    </xdr:from>
    <xdr:to>
      <xdr:col>7</xdr:col>
      <xdr:colOff>161191</xdr:colOff>
      <xdr:row>38</xdr:row>
      <xdr:rowOff>95249</xdr:rowOff>
    </xdr:to>
    <xdr:sp macro="" textlink="$I$36">
      <xdr:nvSpPr>
        <xdr:cNvPr id="6" name="Rectangl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/>
      </xdr:nvSpPr>
      <xdr:spPr>
        <a:xfrm>
          <a:off x="6030604" y="7048501"/>
          <a:ext cx="512337" cy="468921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5E57D7C5-4AA1-471C-A7E1-72573B29F202}" type="TxLink">
            <a:rPr lang="fr-FR" sz="6000" b="0" i="0" u="none" strike="noStrike">
              <a:solidFill>
                <a:srgbClr val="D5D5D5"/>
              </a:solidFill>
              <a:latin typeface="Wingdings" pitchFamily="2" charset="2"/>
            </a:rPr>
            <a:pPr algn="ctr"/>
            <a:t>l</a:t>
          </a:fld>
          <a:endParaRPr lang="fr-FR" sz="6000">
            <a:solidFill>
              <a:srgbClr val="D5D5D5"/>
            </a:solidFill>
            <a:latin typeface="Wingdings" pitchFamily="2" charset="2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40</xdr:row>
          <xdr:rowOff>38100</xdr:rowOff>
        </xdr:from>
        <xdr:to>
          <xdr:col>3</xdr:col>
          <xdr:colOff>247650</xdr:colOff>
          <xdr:row>47</xdr:row>
          <xdr:rowOff>161925</xdr:rowOff>
        </xdr:to>
        <xdr:sp macro="" textlink="">
          <xdr:nvSpPr>
            <xdr:cNvPr id="5125" name="Scroll Bar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5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488319</xdr:colOff>
      <xdr:row>13</xdr:row>
      <xdr:rowOff>60558</xdr:rowOff>
    </xdr:from>
    <xdr:to>
      <xdr:col>5</xdr:col>
      <xdr:colOff>182319</xdr:colOff>
      <xdr:row>25</xdr:row>
      <xdr:rowOff>66286</xdr:rowOff>
    </xdr:to>
    <xdr:sp macro="" textlink="">
      <xdr:nvSpPr>
        <xdr:cNvPr id="2" name="ENI fond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1795842" y="2320581"/>
          <a:ext cx="1980000" cy="1980000"/>
        </a:xfrm>
        <a:prstGeom prst="ellipse">
          <a:avLst/>
        </a:prstGeom>
        <a:gradFill flip="none" rotWithShape="1">
          <a:gsLst>
            <a:gs pos="0">
              <a:schemeClr val="dk1">
                <a:lumMod val="110000"/>
                <a:satMod val="105000"/>
                <a:tint val="67000"/>
              </a:schemeClr>
            </a:gs>
            <a:gs pos="50000">
              <a:schemeClr val="dk1">
                <a:lumMod val="105000"/>
                <a:satMod val="103000"/>
                <a:tint val="73000"/>
              </a:schemeClr>
            </a:gs>
            <a:gs pos="100000">
              <a:schemeClr val="dk1">
                <a:lumMod val="105000"/>
                <a:satMod val="109000"/>
                <a:tint val="81000"/>
              </a:schemeClr>
            </a:gs>
          </a:gsLst>
          <a:lin ang="2700000" scaled="1"/>
          <a:tileRect/>
        </a:gradFill>
        <a:effectLst>
          <a:glow rad="139700">
            <a:schemeClr val="accent6">
              <a:satMod val="175000"/>
              <a:alpha val="40000"/>
            </a:schemeClr>
          </a:glow>
          <a:outerShdw blurRad="50800" dist="38100" dir="5400000" algn="t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/>
        </a:sp3d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fr-FR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1049694</xdr:colOff>
      <xdr:row>5</xdr:row>
      <xdr:rowOff>189780</xdr:rowOff>
    </xdr:to>
    <xdr:pic>
      <xdr:nvPicPr>
        <xdr:cNvPr id="8" name="ENI accuei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prstClr val="black"/>
            <a:schemeClr val="accent6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49694" cy="1064348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762000</xdr:colOff>
          <xdr:row>8</xdr:row>
          <xdr:rowOff>152400</xdr:rowOff>
        </xdr:from>
        <xdr:to>
          <xdr:col>6</xdr:col>
          <xdr:colOff>514350</xdr:colOff>
          <xdr:row>10</xdr:row>
          <xdr:rowOff>47625</xdr:rowOff>
        </xdr:to>
        <xdr:sp macro="" textlink="">
          <xdr:nvSpPr>
            <xdr:cNvPr id="13313" name="ENI barre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6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19439</xdr:colOff>
      <xdr:row>0</xdr:row>
      <xdr:rowOff>19439</xdr:rowOff>
    </xdr:from>
    <xdr:to>
      <xdr:col>0</xdr:col>
      <xdr:colOff>1069133</xdr:colOff>
      <xdr:row>5</xdr:row>
      <xdr:rowOff>92409</xdr:rowOff>
    </xdr:to>
    <xdr:pic>
      <xdr:nvPicPr>
        <xdr:cNvPr id="8" name="ENI menu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prstClr val="black"/>
            <a:schemeClr val="accent6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9" y="19439"/>
          <a:ext cx="1049694" cy="1064348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476250</xdr:colOff>
          <xdr:row>7</xdr:row>
          <xdr:rowOff>19050</xdr:rowOff>
        </xdr:from>
        <xdr:to>
          <xdr:col>5</xdr:col>
          <xdr:colOff>209550</xdr:colOff>
          <xdr:row>7</xdr:row>
          <xdr:rowOff>142875</xdr:rowOff>
        </xdr:to>
        <xdr:sp macro="" textlink="">
          <xdr:nvSpPr>
            <xdr:cNvPr id="14337" name="ENI barre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7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</xdr:col>
      <xdr:colOff>782400</xdr:colOff>
      <xdr:row>9</xdr:row>
      <xdr:rowOff>188291</xdr:rowOff>
    </xdr:from>
    <xdr:to>
      <xdr:col>4</xdr:col>
      <xdr:colOff>395921</xdr:colOff>
      <xdr:row>21</xdr:row>
      <xdr:rowOff>15639</xdr:rowOff>
    </xdr:to>
    <xdr:sp macro="" textlink="">
      <xdr:nvSpPr>
        <xdr:cNvPr id="2" name="ENI fond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2405538" y="1957220"/>
          <a:ext cx="2160000" cy="2160001"/>
        </a:xfrm>
        <a:prstGeom prst="ellipse">
          <a:avLst/>
        </a:prstGeom>
        <a:effectLst>
          <a:glow rad="139700">
            <a:schemeClr val="accent6">
              <a:satMod val="175000"/>
              <a:alpha val="40000"/>
            </a:schemeClr>
          </a:glow>
          <a:outerShdw blurRad="50800" dist="38100" dir="5400000" algn="t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/>
        </a:sp3d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</xdr:col>
      <xdr:colOff>710400</xdr:colOff>
      <xdr:row>9</xdr:row>
      <xdr:rowOff>116291</xdr:rowOff>
    </xdr:from>
    <xdr:to>
      <xdr:col>4</xdr:col>
      <xdr:colOff>467921</xdr:colOff>
      <xdr:row>21</xdr:row>
      <xdr:rowOff>87638</xdr:rowOff>
    </xdr:to>
    <xdr:graphicFrame macro="">
      <xdr:nvGraphicFramePr>
        <xdr:cNvPr id="3" name="ENI seuils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564865</xdr:colOff>
      <xdr:row>14</xdr:row>
      <xdr:rowOff>150562</xdr:rowOff>
    </xdr:from>
    <xdr:to>
      <xdr:col>3</xdr:col>
      <xdr:colOff>341313</xdr:colOff>
      <xdr:row>16</xdr:row>
      <xdr:rowOff>53368</xdr:rowOff>
    </xdr:to>
    <xdr:sp macro="" textlink="$C$4">
      <xdr:nvSpPr>
        <xdr:cNvPr id="5" name="ENI valeur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/>
      </xdr:nvSpPr>
      <xdr:spPr>
        <a:xfrm>
          <a:off x="3218258" y="2891429"/>
          <a:ext cx="534560" cy="291582"/>
        </a:xfrm>
        <a:prstGeom prst="rect">
          <a:avLst/>
        </a:prstGeom>
        <a:solidFill>
          <a:schemeClr val="bg1"/>
        </a:solidFill>
        <a:ln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889B337D-ECDE-46A8-991A-6E4D65B8A7A6}" type="TxLink">
            <a:rPr lang="fr-FR" sz="1100" b="0" i="0" u="none" strike="noStrike">
              <a:solidFill>
                <a:sysClr val="windowText" lastClr="000000"/>
              </a:solidFill>
              <a:latin typeface="Calibri"/>
            </a:rPr>
            <a:pPr algn="ctr"/>
            <a:t>50</a:t>
          </a:fld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4</xdr:row>
          <xdr:rowOff>123825</xdr:rowOff>
        </xdr:from>
        <xdr:to>
          <xdr:col>6</xdr:col>
          <xdr:colOff>581025</xdr:colOff>
          <xdr:row>5</xdr:row>
          <xdr:rowOff>95250</xdr:rowOff>
        </xdr:to>
        <xdr:sp macro="" textlink="">
          <xdr:nvSpPr>
            <xdr:cNvPr id="15361" name="ENI barre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8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9</xdr:col>
      <xdr:colOff>341501</xdr:colOff>
      <xdr:row>3</xdr:row>
      <xdr:rowOff>28575</xdr:rowOff>
    </xdr:from>
    <xdr:to>
      <xdr:col>14</xdr:col>
      <xdr:colOff>136637</xdr:colOff>
      <xdr:row>14</xdr:row>
      <xdr:rowOff>69482</xdr:rowOff>
    </xdr:to>
    <xdr:pic>
      <xdr:nvPicPr>
        <xdr:cNvPr id="21" name="ENI fond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9564" y="600075"/>
          <a:ext cx="3605136" cy="2136407"/>
        </a:xfrm>
        <a:prstGeom prst="rect">
          <a:avLst/>
        </a:prstGeom>
      </xdr:spPr>
    </xdr:pic>
    <xdr:clientData/>
  </xdr:twoCellAnchor>
  <xdr:twoCellAnchor>
    <xdr:from>
      <xdr:col>8</xdr:col>
      <xdr:colOff>310038</xdr:colOff>
      <xdr:row>5</xdr:row>
      <xdr:rowOff>0</xdr:rowOff>
    </xdr:from>
    <xdr:to>
      <xdr:col>15</xdr:col>
      <xdr:colOff>43338</xdr:colOff>
      <xdr:row>19</xdr:row>
      <xdr:rowOff>108154</xdr:rowOff>
    </xdr:to>
    <xdr:graphicFrame macro="">
      <xdr:nvGraphicFramePr>
        <xdr:cNvPr id="22" name="Vumètre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1049694</xdr:colOff>
      <xdr:row>5</xdr:row>
      <xdr:rowOff>111848</xdr:rowOff>
    </xdr:to>
    <xdr:pic>
      <xdr:nvPicPr>
        <xdr:cNvPr id="19" name="ENI menu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prstClr val="black"/>
            <a:schemeClr val="accent6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49694" cy="106434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709085</xdr:colOff>
      <xdr:row>3</xdr:row>
      <xdr:rowOff>0</xdr:rowOff>
    </xdr:from>
    <xdr:to>
      <xdr:col>46</xdr:col>
      <xdr:colOff>565585</xdr:colOff>
      <xdr:row>24</xdr:row>
      <xdr:rowOff>105833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5285" y="571500"/>
          <a:ext cx="5762000" cy="4106333"/>
        </a:xfrm>
        <a:prstGeom prst="rect">
          <a:avLst/>
        </a:prstGeom>
      </xdr:spPr>
    </xdr:pic>
    <xdr:clientData/>
  </xdr:twoCellAnchor>
  <xdr:twoCellAnchor>
    <xdr:from>
      <xdr:col>37</xdr:col>
      <xdr:colOff>105834</xdr:colOff>
      <xdr:row>3</xdr:row>
      <xdr:rowOff>31751</xdr:rowOff>
    </xdr:from>
    <xdr:to>
      <xdr:col>37</xdr:col>
      <xdr:colOff>721085</xdr:colOff>
      <xdr:row>24</xdr:row>
      <xdr:rowOff>63501</xdr:rowOff>
    </xdr:to>
    <xdr:graphicFrame macro="">
      <xdr:nvGraphicFramePr>
        <xdr:cNvPr id="14" name="Graphique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190500</xdr:colOff>
          <xdr:row>24</xdr:row>
          <xdr:rowOff>171450</xdr:rowOff>
        </xdr:from>
        <xdr:to>
          <xdr:col>37</xdr:col>
          <xdr:colOff>409575</xdr:colOff>
          <xdr:row>33</xdr:row>
          <xdr:rowOff>28575</xdr:rowOff>
        </xdr:to>
        <xdr:sp macro="" textlink="">
          <xdr:nvSpPr>
            <xdr:cNvPr id="12290" name="Scroll Bar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9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38</xdr:col>
      <xdr:colOff>95252</xdr:colOff>
      <xdr:row>3</xdr:row>
      <xdr:rowOff>52918</xdr:rowOff>
    </xdr:from>
    <xdr:to>
      <xdr:col>38</xdr:col>
      <xdr:colOff>558103</xdr:colOff>
      <xdr:row>24</xdr:row>
      <xdr:rowOff>84668</xdr:rowOff>
    </xdr:to>
    <xdr:graphicFrame macro="">
      <xdr:nvGraphicFramePr>
        <xdr:cNvPr id="16" name="Graphique 15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133350</xdr:colOff>
          <xdr:row>24</xdr:row>
          <xdr:rowOff>171450</xdr:rowOff>
        </xdr:from>
        <xdr:to>
          <xdr:col>38</xdr:col>
          <xdr:colOff>361950</xdr:colOff>
          <xdr:row>33</xdr:row>
          <xdr:rowOff>28575</xdr:rowOff>
        </xdr:to>
        <xdr:sp macro="" textlink="">
          <xdr:nvSpPr>
            <xdr:cNvPr id="12291" name="Scroll Bar 3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9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12</xdr:col>
      <xdr:colOff>21167</xdr:colOff>
      <xdr:row>0</xdr:row>
      <xdr:rowOff>0</xdr:rowOff>
    </xdr:from>
    <xdr:to>
      <xdr:col>17</xdr:col>
      <xdr:colOff>391583</xdr:colOff>
      <xdr:row>30</xdr:row>
      <xdr:rowOff>135000</xdr:rowOff>
    </xdr:to>
    <xdr:grpSp>
      <xdr:nvGrpSpPr>
        <xdr:cNvPr id="22" name="base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GrpSpPr/>
      </xdr:nvGrpSpPr>
      <xdr:grpSpPr>
        <a:xfrm>
          <a:off x="9429534" y="0"/>
          <a:ext cx="4160978" cy="5966633"/>
          <a:chOff x="9450917" y="0"/>
          <a:chExt cx="4180416" cy="5850000"/>
        </a:xfrm>
      </xdr:grpSpPr>
      <xdr:pic>
        <xdr:nvPicPr>
          <xdr:cNvPr id="21" name="IENI fond">
            <a:extLst>
              <a:ext uri="{FF2B5EF4-FFF2-40B4-BE49-F238E27FC236}">
                <a16:creationId xmlns:a16="http://schemas.microsoft.com/office/drawing/2014/main" id="{00000000-0008-0000-0900-00001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461503" y="0"/>
            <a:ext cx="4168854" cy="5850000"/>
          </a:xfrm>
          <a:prstGeom prst="rect">
            <a:avLst/>
          </a:prstGeom>
        </xdr:spPr>
      </xdr:pic>
      <xdr:sp macro="" textlink="$D$2">
        <xdr:nvSpPr>
          <xdr:cNvPr id="8" name="ENI valeur">
            <a:extLst>
              <a:ext uri="{FF2B5EF4-FFF2-40B4-BE49-F238E27FC236}">
                <a16:creationId xmlns:a16="http://schemas.microsoft.com/office/drawing/2014/main" id="{00000000-0008-0000-0900-000008000000}"/>
              </a:ext>
            </a:extLst>
          </xdr:cNvPr>
          <xdr:cNvSpPr/>
        </xdr:nvSpPr>
        <xdr:spPr>
          <a:xfrm>
            <a:off x="11557511" y="1457220"/>
            <a:ext cx="1562540" cy="1257345"/>
          </a:xfrm>
          <a:prstGeom prst="rect">
            <a:avLst/>
          </a:prstGeom>
          <a:solidFill>
            <a:schemeClr val="tx1">
              <a:lumMod val="85000"/>
              <a:lumOff val="15000"/>
            </a:schemeClr>
          </a:solidFill>
          <a:ln>
            <a:noFill/>
          </a:ln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2BCAE59B-0954-422D-9A08-0CAFEF515D0C}" type="TxLink">
              <a:rPr lang="en-US" sz="4000" b="0" i="1" u="none" strike="noStrike">
                <a:solidFill>
                  <a:schemeClr val="bg1"/>
                </a:solidFill>
                <a:latin typeface="Calibri"/>
              </a:rPr>
              <a:pPr algn="ctr"/>
              <a:t>50</a:t>
            </a:fld>
            <a:endParaRPr lang="fr-FR" sz="277800" b="0" i="1">
              <a:solidFill>
                <a:schemeClr val="bg1"/>
              </a:solidFill>
            </a:endParaRPr>
          </a:p>
        </xdr:txBody>
      </xdr:sp>
      <xdr:sp macro="" textlink="">
        <xdr:nvSpPr>
          <xdr:cNvPr id="19" name="ENI titre">
            <a:extLst>
              <a:ext uri="{FF2B5EF4-FFF2-40B4-BE49-F238E27FC236}">
                <a16:creationId xmlns:a16="http://schemas.microsoft.com/office/drawing/2014/main" id="{00000000-0008-0000-0900-000013000000}"/>
              </a:ext>
            </a:extLst>
          </xdr:cNvPr>
          <xdr:cNvSpPr txBox="1"/>
        </xdr:nvSpPr>
        <xdr:spPr>
          <a:xfrm>
            <a:off x="9450917" y="148167"/>
            <a:ext cx="4180416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fr-FR" sz="1800">
                <a:solidFill>
                  <a:schemeClr val="bg1"/>
                </a:solidFill>
              </a:rPr>
              <a:t>Indice de satisfaction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1</xdr:row>
          <xdr:rowOff>57150</xdr:rowOff>
        </xdr:from>
        <xdr:to>
          <xdr:col>8</xdr:col>
          <xdr:colOff>590550</xdr:colOff>
          <xdr:row>2</xdr:row>
          <xdr:rowOff>28575</xdr:rowOff>
        </xdr:to>
        <xdr:sp macro="" textlink="">
          <xdr:nvSpPr>
            <xdr:cNvPr id="12289" name="ENI barre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9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0</xdr:col>
      <xdr:colOff>1049694</xdr:colOff>
      <xdr:row>5</xdr:row>
      <xdr:rowOff>111848</xdr:rowOff>
    </xdr:to>
    <xdr:pic>
      <xdr:nvPicPr>
        <xdr:cNvPr id="18" name="ENI menu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duotone>
            <a:prstClr val="black"/>
            <a:schemeClr val="accent6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49694" cy="106434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1</xdr:row>
          <xdr:rowOff>57150</xdr:rowOff>
        </xdr:from>
        <xdr:to>
          <xdr:col>8</xdr:col>
          <xdr:colOff>590550</xdr:colOff>
          <xdr:row>2</xdr:row>
          <xdr:rowOff>28575</xdr:rowOff>
        </xdr:to>
        <xdr:sp macro="" textlink="">
          <xdr:nvSpPr>
            <xdr:cNvPr id="11265" name="Scroll Bar 2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A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0</xdr:col>
      <xdr:colOff>1049694</xdr:colOff>
      <xdr:row>5</xdr:row>
      <xdr:rowOff>111848</xdr:rowOff>
    </xdr:to>
    <xdr:pic>
      <xdr:nvPicPr>
        <xdr:cNvPr id="21" name="ENI menu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prstClr val="black"/>
            <a:schemeClr val="accent6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49694" cy="106434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323850</xdr:colOff>
          <xdr:row>3</xdr:row>
          <xdr:rowOff>57150</xdr:rowOff>
        </xdr:from>
        <xdr:to>
          <xdr:col>7</xdr:col>
          <xdr:colOff>476250</xdr:colOff>
          <xdr:row>4</xdr:row>
          <xdr:rowOff>19050</xdr:rowOff>
        </xdr:to>
        <xdr:sp macro="" textlink="">
          <xdr:nvSpPr>
            <xdr:cNvPr id="18433" name="Scroll Bar 1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0B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</xdr:col>
      <xdr:colOff>287694</xdr:colOff>
      <xdr:row>4</xdr:row>
      <xdr:rowOff>281181</xdr:rowOff>
    </xdr:to>
    <xdr:pic>
      <xdr:nvPicPr>
        <xdr:cNvPr id="5" name="ENI menu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prstClr val="black"/>
            <a:schemeClr val="accent6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49694" cy="106434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485775</xdr:colOff>
          <xdr:row>2</xdr:row>
          <xdr:rowOff>57150</xdr:rowOff>
        </xdr:from>
        <xdr:to>
          <xdr:col>5</xdr:col>
          <xdr:colOff>400050</xdr:colOff>
          <xdr:row>3</xdr:row>
          <xdr:rowOff>28575</xdr:rowOff>
        </xdr:to>
        <xdr:sp macro="" textlink="">
          <xdr:nvSpPr>
            <xdr:cNvPr id="19457" name="ENI barre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C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</xdr:col>
      <xdr:colOff>287694</xdr:colOff>
      <xdr:row>5</xdr:row>
      <xdr:rowOff>111848</xdr:rowOff>
    </xdr:to>
    <xdr:pic>
      <xdr:nvPicPr>
        <xdr:cNvPr id="9" name="ENI menu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prstClr val="black"/>
            <a:schemeClr val="accent6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49694" cy="106434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16</xdr:row>
          <xdr:rowOff>38100</xdr:rowOff>
        </xdr:from>
        <xdr:to>
          <xdr:col>4</xdr:col>
          <xdr:colOff>333375</xdr:colOff>
          <xdr:row>17</xdr:row>
          <xdr:rowOff>38100</xdr:rowOff>
        </xdr:to>
        <xdr:sp macro="" textlink="">
          <xdr:nvSpPr>
            <xdr:cNvPr id="20481" name="Scroll Bar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0D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</xdr:col>
      <xdr:colOff>287694</xdr:colOff>
      <xdr:row>6</xdr:row>
      <xdr:rowOff>77212</xdr:rowOff>
    </xdr:to>
    <xdr:pic>
      <xdr:nvPicPr>
        <xdr:cNvPr id="13" name="ENI menu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prstClr val="black"/>
            <a:schemeClr val="accent6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49694" cy="106434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2</xdr:row>
      <xdr:rowOff>142875</xdr:rowOff>
    </xdr:from>
    <xdr:to>
      <xdr:col>12</xdr:col>
      <xdr:colOff>228600</xdr:colOff>
      <xdr:row>17</xdr:row>
      <xdr:rowOff>28575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485775</xdr:colOff>
      <xdr:row>6</xdr:row>
      <xdr:rowOff>161925</xdr:rowOff>
    </xdr:from>
    <xdr:to>
      <xdr:col>16</xdr:col>
      <xdr:colOff>85394</xdr:colOff>
      <xdr:row>8</xdr:row>
      <xdr:rowOff>180925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29775" y="1304925"/>
          <a:ext cx="2647619" cy="4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287694</xdr:colOff>
      <xdr:row>5</xdr:row>
      <xdr:rowOff>96262</xdr:rowOff>
    </xdr:to>
    <xdr:pic>
      <xdr:nvPicPr>
        <xdr:cNvPr id="5" name="ENI menu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prstClr val="black"/>
            <a:schemeClr val="accent6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49694" cy="104876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6</xdr:col>
      <xdr:colOff>219074</xdr:colOff>
      <xdr:row>17</xdr:row>
      <xdr:rowOff>133350</xdr:rowOff>
    </xdr:from>
    <xdr:to>
      <xdr:col>15</xdr:col>
      <xdr:colOff>371475</xdr:colOff>
      <xdr:row>35</xdr:row>
      <xdr:rowOff>76200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17</xdr:col>
      <xdr:colOff>361950</xdr:colOff>
      <xdr:row>6</xdr:row>
      <xdr:rowOff>95250</xdr:rowOff>
    </xdr:from>
    <xdr:to>
      <xdr:col>21</xdr:col>
      <xdr:colOff>590140</xdr:colOff>
      <xdr:row>24</xdr:row>
      <xdr:rowOff>85298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315950" y="1238250"/>
          <a:ext cx="3276190" cy="3419048"/>
        </a:xfrm>
        <a:prstGeom prst="rect">
          <a:avLst/>
        </a:prstGeom>
      </xdr:spPr>
    </xdr:pic>
    <xdr:clientData/>
  </xdr:twoCellAnchor>
  <xdr:twoCellAnchor>
    <xdr:from>
      <xdr:col>15</xdr:col>
      <xdr:colOff>19050</xdr:colOff>
      <xdr:row>21</xdr:row>
      <xdr:rowOff>85725</xdr:rowOff>
    </xdr:from>
    <xdr:to>
      <xdr:col>20</xdr:col>
      <xdr:colOff>123825</xdr:colOff>
      <xdr:row>26</xdr:row>
      <xdr:rowOff>19050</xdr:rowOff>
    </xdr:to>
    <xdr:cxnSp macro="">
      <xdr:nvCxnSpPr>
        <xdr:cNvPr id="9" name="Connecteur droit avec flèche 8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CxnSpPr/>
      </xdr:nvCxnSpPr>
      <xdr:spPr>
        <a:xfrm flipH="1">
          <a:off x="11449050" y="4086225"/>
          <a:ext cx="3914775" cy="885825"/>
        </a:xfrm>
        <a:prstGeom prst="straightConnector1">
          <a:avLst/>
        </a:prstGeom>
        <a:ln>
          <a:tailEnd type="triangle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523875</xdr:colOff>
      <xdr:row>38</xdr:row>
      <xdr:rowOff>28574</xdr:rowOff>
    </xdr:from>
    <xdr:to>
      <xdr:col>12</xdr:col>
      <xdr:colOff>209550</xdr:colOff>
      <xdr:row>58</xdr:row>
      <xdr:rowOff>190499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15</xdr:col>
      <xdr:colOff>66675</xdr:colOff>
      <xdr:row>36</xdr:row>
      <xdr:rowOff>76200</xdr:rowOff>
    </xdr:from>
    <xdr:to>
      <xdr:col>25</xdr:col>
      <xdr:colOff>18103</xdr:colOff>
      <xdr:row>58</xdr:row>
      <xdr:rowOff>56629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496675" y="6934200"/>
          <a:ext cx="7571428" cy="417142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gnitest%20systemes\Clients\DEF\EMA\Profil%20m&#233;tier%202010-2011\tableau%20de%20bord%20stra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eff\Desktop\feu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gnitest%20systemes\Clients\DEF\EMA\Profil%20m&#233;tier%202010-2011\MQO\j1et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oix"/>
      <sheetName val="maille"/>
      <sheetName val="sem1"/>
      <sheetName val="sem2"/>
      <sheetName val="sem3"/>
      <sheetName val="consolidation"/>
      <sheetName val="consolidation 2007"/>
      <sheetName val="texte"/>
      <sheetName val="texte variable"/>
      <sheetName val="visuel"/>
      <sheetName val="visuel 2"/>
      <sheetName val="données"/>
      <sheetName val="synthèse"/>
      <sheetName val="compte tour"/>
      <sheetName val="feu new"/>
      <sheetName val="tachy"/>
      <sheetName val="suivi clientèle"/>
      <sheetName val="indic clientèle"/>
      <sheetName val="analyse globale"/>
      <sheetName val="analyse radar x et objectif"/>
      <sheetName val="analyse radar globale"/>
      <sheetName val="H Supp"/>
      <sheetName val="réalisation objectifs"/>
      <sheetName val="retours atelier"/>
      <sheetName val="avec tendances"/>
      <sheetName val="Graph1"/>
      <sheetName val="ventes"/>
      <sheetName val="valeur seuil"/>
      <sheetName val="cartographie"/>
      <sheetName val="b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8">
          <cell r="C8">
            <v>80</v>
          </cell>
        </row>
      </sheetData>
      <sheetData sheetId="11">
        <row r="3">
          <cell r="B3" t="str">
            <v>famille 1</v>
          </cell>
          <cell r="F3">
            <v>500</v>
          </cell>
        </row>
        <row r="4">
          <cell r="B4" t="str">
            <v>famille 1</v>
          </cell>
          <cell r="F4">
            <v>715</v>
          </cell>
        </row>
        <row r="5">
          <cell r="B5" t="str">
            <v>famille 1</v>
          </cell>
          <cell r="F5">
            <v>1050</v>
          </cell>
        </row>
        <row r="6">
          <cell r="B6" t="str">
            <v>famille 1</v>
          </cell>
          <cell r="F6">
            <v>840</v>
          </cell>
        </row>
        <row r="7">
          <cell r="B7" t="str">
            <v>famille 1</v>
          </cell>
          <cell r="F7">
            <v>4048</v>
          </cell>
        </row>
        <row r="8">
          <cell r="B8" t="str">
            <v>famille 1</v>
          </cell>
          <cell r="F8">
            <v>630</v>
          </cell>
        </row>
        <row r="9">
          <cell r="B9" t="str">
            <v>famille 1</v>
          </cell>
          <cell r="F9">
            <v>5445</v>
          </cell>
        </row>
        <row r="10">
          <cell r="B10" t="str">
            <v>famille 1</v>
          </cell>
          <cell r="F10">
            <v>5712</v>
          </cell>
        </row>
        <row r="11">
          <cell r="B11" t="str">
            <v>famille 1</v>
          </cell>
          <cell r="F11">
            <v>2265</v>
          </cell>
        </row>
        <row r="12">
          <cell r="B12" t="str">
            <v>famille 1</v>
          </cell>
          <cell r="F12">
            <v>5346</v>
          </cell>
        </row>
        <row r="13">
          <cell r="B13" t="str">
            <v>famille 1</v>
          </cell>
          <cell r="F13">
            <v>0</v>
          </cell>
        </row>
        <row r="14">
          <cell r="B14" t="str">
            <v>famille 1</v>
          </cell>
          <cell r="F14">
            <v>448</v>
          </cell>
        </row>
        <row r="15">
          <cell r="B15" t="str">
            <v>famille 1</v>
          </cell>
          <cell r="F15">
            <v>11900</v>
          </cell>
        </row>
        <row r="16">
          <cell r="B16" t="str">
            <v>famille 1</v>
          </cell>
          <cell r="F16">
            <v>12495</v>
          </cell>
        </row>
        <row r="17">
          <cell r="B17" t="str">
            <v>famille 1</v>
          </cell>
          <cell r="F17">
            <v>265</v>
          </cell>
        </row>
        <row r="18">
          <cell r="B18" t="str">
            <v>famille 1</v>
          </cell>
          <cell r="F18">
            <v>2430</v>
          </cell>
        </row>
        <row r="19">
          <cell r="B19" t="str">
            <v>famille 1</v>
          </cell>
          <cell r="F19">
            <v>8154</v>
          </cell>
        </row>
        <row r="20">
          <cell r="B20" t="str">
            <v>famille 1</v>
          </cell>
          <cell r="F20">
            <v>11304</v>
          </cell>
        </row>
        <row r="21">
          <cell r="B21" t="str">
            <v>famille 1</v>
          </cell>
          <cell r="F21">
            <v>7752</v>
          </cell>
        </row>
        <row r="22">
          <cell r="B22" t="str">
            <v>famille 1</v>
          </cell>
          <cell r="F22">
            <v>680</v>
          </cell>
        </row>
        <row r="23">
          <cell r="B23" t="str">
            <v>famille 1</v>
          </cell>
          <cell r="F23">
            <v>15781</v>
          </cell>
        </row>
        <row r="24">
          <cell r="B24" t="str">
            <v>famille 1</v>
          </cell>
          <cell r="F24">
            <v>4235</v>
          </cell>
        </row>
        <row r="25">
          <cell r="B25" t="str">
            <v>famille 1</v>
          </cell>
          <cell r="F25">
            <v>5835</v>
          </cell>
        </row>
        <row r="26">
          <cell r="B26" t="str">
            <v>famille 1</v>
          </cell>
          <cell r="F26">
            <v>6075</v>
          </cell>
        </row>
        <row r="27">
          <cell r="B27" t="str">
            <v>famille 1</v>
          </cell>
          <cell r="F27">
            <v>10375</v>
          </cell>
        </row>
        <row r="28">
          <cell r="B28" t="str">
            <v>famille 1</v>
          </cell>
          <cell r="F28">
            <v>20304</v>
          </cell>
        </row>
        <row r="29">
          <cell r="B29" t="str">
            <v>famille 1</v>
          </cell>
          <cell r="F29">
            <v>19580</v>
          </cell>
        </row>
        <row r="30">
          <cell r="B30" t="str">
            <v>famille 1</v>
          </cell>
          <cell r="F30">
            <v>22589</v>
          </cell>
        </row>
        <row r="31">
          <cell r="B31" t="str">
            <v>famille 1</v>
          </cell>
          <cell r="F31">
            <v>4266</v>
          </cell>
        </row>
        <row r="32">
          <cell r="B32" t="str">
            <v>famille 1</v>
          </cell>
          <cell r="F32">
            <v>18658</v>
          </cell>
        </row>
        <row r="33">
          <cell r="B33" t="str">
            <v>famille 2</v>
          </cell>
          <cell r="F33">
            <v>1728</v>
          </cell>
        </row>
        <row r="34">
          <cell r="B34" t="str">
            <v>famille 2</v>
          </cell>
          <cell r="F34">
            <v>2860</v>
          </cell>
        </row>
        <row r="35">
          <cell r="B35" t="str">
            <v>famille 2</v>
          </cell>
          <cell r="F35">
            <v>1258</v>
          </cell>
        </row>
        <row r="36">
          <cell r="B36" t="str">
            <v>famille 2</v>
          </cell>
          <cell r="F36">
            <v>3780</v>
          </cell>
        </row>
        <row r="37">
          <cell r="B37" t="str">
            <v>famille 2</v>
          </cell>
          <cell r="F37">
            <v>1666</v>
          </cell>
        </row>
        <row r="38">
          <cell r="B38" t="str">
            <v>famille 2</v>
          </cell>
          <cell r="F38">
            <v>1272</v>
          </cell>
        </row>
        <row r="39">
          <cell r="B39" t="str">
            <v>famille 2</v>
          </cell>
          <cell r="F39">
            <v>3472</v>
          </cell>
        </row>
        <row r="40">
          <cell r="B40" t="str">
            <v>famille 2</v>
          </cell>
          <cell r="F40">
            <v>3450</v>
          </cell>
        </row>
        <row r="41">
          <cell r="B41" t="str">
            <v>famille 2</v>
          </cell>
          <cell r="F41">
            <v>1064</v>
          </cell>
        </row>
        <row r="42">
          <cell r="B42" t="str">
            <v>famille 2</v>
          </cell>
          <cell r="F42">
            <v>5985</v>
          </cell>
        </row>
        <row r="43">
          <cell r="B43" t="str">
            <v>famille 2</v>
          </cell>
          <cell r="F43">
            <v>8976</v>
          </cell>
        </row>
        <row r="44">
          <cell r="B44" t="str">
            <v>famille 2</v>
          </cell>
          <cell r="F44">
            <v>6930</v>
          </cell>
        </row>
        <row r="45">
          <cell r="B45" t="str">
            <v>famille 2</v>
          </cell>
          <cell r="F45">
            <v>5952</v>
          </cell>
        </row>
        <row r="46">
          <cell r="B46" t="str">
            <v>famille 2</v>
          </cell>
          <cell r="F46">
            <v>11051</v>
          </cell>
        </row>
        <row r="47">
          <cell r="B47" t="str">
            <v>famille 2</v>
          </cell>
          <cell r="F47">
            <v>3458</v>
          </cell>
        </row>
        <row r="48">
          <cell r="B48" t="str">
            <v>famille 2</v>
          </cell>
          <cell r="F48">
            <v>6750</v>
          </cell>
        </row>
        <row r="49">
          <cell r="B49" t="str">
            <v>famille 2</v>
          </cell>
          <cell r="F49">
            <v>1830</v>
          </cell>
        </row>
        <row r="50">
          <cell r="B50" t="str">
            <v>famille 2</v>
          </cell>
          <cell r="F50">
            <v>1575</v>
          </cell>
        </row>
        <row r="51">
          <cell r="B51" t="str">
            <v>famille 2</v>
          </cell>
          <cell r="F51">
            <v>6137</v>
          </cell>
        </row>
        <row r="52">
          <cell r="B52" t="str">
            <v>famille 2</v>
          </cell>
          <cell r="F52">
            <v>4152</v>
          </cell>
        </row>
        <row r="53">
          <cell r="B53" t="str">
            <v>famille 2</v>
          </cell>
          <cell r="F53">
            <v>17437</v>
          </cell>
        </row>
        <row r="54">
          <cell r="B54" t="str">
            <v>famille 2</v>
          </cell>
          <cell r="F54">
            <v>13510</v>
          </cell>
        </row>
        <row r="55">
          <cell r="B55" t="str">
            <v>famille 2</v>
          </cell>
          <cell r="F55">
            <v>13720</v>
          </cell>
        </row>
        <row r="56">
          <cell r="B56" t="str">
            <v>famille 2</v>
          </cell>
          <cell r="F56">
            <v>19035</v>
          </cell>
        </row>
        <row r="57">
          <cell r="B57" t="str">
            <v>famille 2</v>
          </cell>
          <cell r="F57">
            <v>8460</v>
          </cell>
        </row>
        <row r="58">
          <cell r="B58" t="str">
            <v>famille 2</v>
          </cell>
          <cell r="F58">
            <v>13454</v>
          </cell>
        </row>
        <row r="59">
          <cell r="B59" t="str">
            <v>famille 2</v>
          </cell>
          <cell r="F59">
            <v>1350</v>
          </cell>
        </row>
        <row r="60">
          <cell r="B60" t="str">
            <v>famille 2</v>
          </cell>
          <cell r="F60">
            <v>21298</v>
          </cell>
        </row>
        <row r="61">
          <cell r="B61" t="str">
            <v>famille 2</v>
          </cell>
          <cell r="F61">
            <v>14725</v>
          </cell>
        </row>
        <row r="62">
          <cell r="B62" t="str">
            <v>famille 2</v>
          </cell>
          <cell r="F62">
            <v>21648</v>
          </cell>
        </row>
        <row r="63">
          <cell r="B63" t="str">
            <v>famille 3</v>
          </cell>
          <cell r="F63">
            <v>1342</v>
          </cell>
        </row>
        <row r="64">
          <cell r="B64" t="str">
            <v>famille 3</v>
          </cell>
          <cell r="F64">
            <v>2970</v>
          </cell>
        </row>
        <row r="65">
          <cell r="B65" t="str">
            <v>famille 3</v>
          </cell>
          <cell r="F65">
            <v>1170</v>
          </cell>
        </row>
        <row r="66">
          <cell r="B66" t="str">
            <v>famille 3</v>
          </cell>
          <cell r="F66">
            <v>2848</v>
          </cell>
        </row>
        <row r="67">
          <cell r="B67" t="str">
            <v>famille 3</v>
          </cell>
          <cell r="F67">
            <v>396</v>
          </cell>
        </row>
        <row r="68">
          <cell r="B68" t="str">
            <v>famille 3</v>
          </cell>
          <cell r="F68">
            <v>1070</v>
          </cell>
        </row>
        <row r="69">
          <cell r="B69" t="str">
            <v>famille 3</v>
          </cell>
          <cell r="F69">
            <v>252</v>
          </cell>
        </row>
        <row r="70">
          <cell r="B70" t="str">
            <v>famille 3</v>
          </cell>
          <cell r="F70">
            <v>6486</v>
          </cell>
        </row>
        <row r="71">
          <cell r="B71" t="str">
            <v>famille 3</v>
          </cell>
          <cell r="F71">
            <v>2584</v>
          </cell>
        </row>
        <row r="72">
          <cell r="B72" t="str">
            <v>famille 3</v>
          </cell>
          <cell r="F72">
            <v>1400</v>
          </cell>
        </row>
        <row r="73">
          <cell r="B73" t="str">
            <v>famille 3</v>
          </cell>
          <cell r="F73">
            <v>8987</v>
          </cell>
        </row>
        <row r="74">
          <cell r="B74" t="str">
            <v>famille 3</v>
          </cell>
          <cell r="F74">
            <v>7854</v>
          </cell>
        </row>
        <row r="75">
          <cell r="B75" t="str">
            <v>famille 3</v>
          </cell>
          <cell r="F75">
            <v>8715</v>
          </cell>
        </row>
        <row r="76">
          <cell r="B76" t="str">
            <v>famille 3</v>
          </cell>
          <cell r="F76">
            <v>516</v>
          </cell>
        </row>
        <row r="77">
          <cell r="B77" t="str">
            <v>famille 3</v>
          </cell>
          <cell r="F77">
            <v>11792</v>
          </cell>
        </row>
        <row r="78">
          <cell r="B78" t="str">
            <v>famille 3</v>
          </cell>
          <cell r="F78">
            <v>8370</v>
          </cell>
        </row>
        <row r="79">
          <cell r="B79" t="str">
            <v>famille 3</v>
          </cell>
          <cell r="F79">
            <v>2156</v>
          </cell>
        </row>
        <row r="80">
          <cell r="B80" t="str">
            <v>famille 3</v>
          </cell>
          <cell r="F80">
            <v>3804</v>
          </cell>
        </row>
        <row r="81">
          <cell r="B81" t="str">
            <v>famille 3</v>
          </cell>
          <cell r="F81">
            <v>3586</v>
          </cell>
        </row>
        <row r="82">
          <cell r="B82" t="str">
            <v>famille 3</v>
          </cell>
          <cell r="F82">
            <v>16608</v>
          </cell>
        </row>
        <row r="83">
          <cell r="B83" t="str">
            <v>famille 3</v>
          </cell>
          <cell r="F83">
            <v>3790</v>
          </cell>
        </row>
        <row r="84">
          <cell r="B84" t="str">
            <v>famille 3</v>
          </cell>
          <cell r="F84">
            <v>7720</v>
          </cell>
        </row>
        <row r="85">
          <cell r="B85" t="str">
            <v>famille 3</v>
          </cell>
          <cell r="F85">
            <v>12576</v>
          </cell>
        </row>
        <row r="86">
          <cell r="B86" t="str">
            <v>famille 3</v>
          </cell>
          <cell r="F86">
            <v>5317</v>
          </cell>
        </row>
        <row r="87">
          <cell r="B87" t="str">
            <v>famille 3</v>
          </cell>
          <cell r="F87">
            <v>10176</v>
          </cell>
        </row>
        <row r="88">
          <cell r="B88" t="str">
            <v>famille 3</v>
          </cell>
          <cell r="F88">
            <v>2190</v>
          </cell>
        </row>
        <row r="89">
          <cell r="B89" t="str">
            <v>famille 3</v>
          </cell>
          <cell r="F89">
            <v>1350</v>
          </cell>
        </row>
        <row r="90">
          <cell r="B90" t="str">
            <v>famille 3</v>
          </cell>
          <cell r="F90">
            <v>19995</v>
          </cell>
        </row>
        <row r="91">
          <cell r="B91" t="str">
            <v>famille 3</v>
          </cell>
          <cell r="F91">
            <v>13122</v>
          </cell>
        </row>
        <row r="92">
          <cell r="B92" t="str">
            <v>famille 3</v>
          </cell>
          <cell r="F92">
            <v>7920</v>
          </cell>
        </row>
        <row r="93">
          <cell r="B93" t="str">
            <v>famille 4</v>
          </cell>
          <cell r="F93">
            <v>1323</v>
          </cell>
        </row>
        <row r="94">
          <cell r="B94" t="str">
            <v>famille 4</v>
          </cell>
          <cell r="F94">
            <v>0</v>
          </cell>
        </row>
        <row r="95">
          <cell r="B95" t="str">
            <v>famille 4</v>
          </cell>
          <cell r="F95">
            <v>3510</v>
          </cell>
        </row>
        <row r="96">
          <cell r="B96" t="str">
            <v>famille 4</v>
          </cell>
          <cell r="F96">
            <v>1513</v>
          </cell>
        </row>
        <row r="97">
          <cell r="B97" t="str">
            <v>famille 4</v>
          </cell>
          <cell r="F97">
            <v>0</v>
          </cell>
        </row>
        <row r="98">
          <cell r="B98" t="str">
            <v>famille 4</v>
          </cell>
          <cell r="F98">
            <v>5123</v>
          </cell>
        </row>
        <row r="99">
          <cell r="B99" t="str">
            <v>famille 4</v>
          </cell>
          <cell r="F99">
            <v>6450</v>
          </cell>
        </row>
        <row r="100">
          <cell r="B100" t="str">
            <v>famille 4</v>
          </cell>
          <cell r="F100">
            <v>4340</v>
          </cell>
        </row>
        <row r="101">
          <cell r="B101" t="str">
            <v>famille 4</v>
          </cell>
          <cell r="F101">
            <v>6004</v>
          </cell>
        </row>
        <row r="102">
          <cell r="B102" t="str">
            <v>famille 4</v>
          </cell>
          <cell r="F102">
            <v>5611</v>
          </cell>
        </row>
        <row r="103">
          <cell r="B103" t="str">
            <v>famille 4</v>
          </cell>
          <cell r="F103">
            <v>5832</v>
          </cell>
        </row>
        <row r="104">
          <cell r="B104" t="str">
            <v>famille 4</v>
          </cell>
          <cell r="F104">
            <v>235</v>
          </cell>
        </row>
        <row r="105">
          <cell r="B105" t="str">
            <v>famille 4</v>
          </cell>
          <cell r="F105">
            <v>11546</v>
          </cell>
        </row>
        <row r="106">
          <cell r="B106" t="str">
            <v>famille 4</v>
          </cell>
          <cell r="F106">
            <v>11655</v>
          </cell>
        </row>
        <row r="107">
          <cell r="B107" t="str">
            <v>famille 4</v>
          </cell>
          <cell r="F107">
            <v>538</v>
          </cell>
        </row>
        <row r="108">
          <cell r="B108" t="str">
            <v>famille 4</v>
          </cell>
          <cell r="F108">
            <v>4004</v>
          </cell>
        </row>
        <row r="109">
          <cell r="B109" t="str">
            <v>famille 4</v>
          </cell>
          <cell r="F109">
            <v>2781</v>
          </cell>
        </row>
        <row r="110">
          <cell r="B110" t="str">
            <v>famille 4</v>
          </cell>
          <cell r="F110">
            <v>12084</v>
          </cell>
        </row>
        <row r="111">
          <cell r="B111" t="str">
            <v>famille 4</v>
          </cell>
          <cell r="F111">
            <v>7590</v>
          </cell>
        </row>
        <row r="112">
          <cell r="B112" t="str">
            <v>famille 4</v>
          </cell>
          <cell r="F112">
            <v>9828</v>
          </cell>
        </row>
        <row r="113">
          <cell r="B113" t="str">
            <v>famille 4</v>
          </cell>
          <cell r="F113">
            <v>19100</v>
          </cell>
        </row>
        <row r="114">
          <cell r="B114" t="str">
            <v>famille 4</v>
          </cell>
          <cell r="F114">
            <v>3492</v>
          </cell>
        </row>
        <row r="115">
          <cell r="B115" t="str">
            <v>famille 4</v>
          </cell>
          <cell r="F115">
            <v>3618</v>
          </cell>
        </row>
        <row r="116">
          <cell r="B116" t="str">
            <v>famille 4</v>
          </cell>
          <cell r="F116">
            <v>8220</v>
          </cell>
        </row>
        <row r="117">
          <cell r="B117" t="str">
            <v>famille 4</v>
          </cell>
          <cell r="F117">
            <v>18361</v>
          </cell>
        </row>
        <row r="118">
          <cell r="B118" t="str">
            <v>famille 4</v>
          </cell>
          <cell r="F118">
            <v>5280</v>
          </cell>
        </row>
        <row r="119">
          <cell r="B119" t="str">
            <v>famille 4</v>
          </cell>
          <cell r="F119">
            <v>21291</v>
          </cell>
        </row>
        <row r="120">
          <cell r="B120" t="str">
            <v>famille 4</v>
          </cell>
          <cell r="F120">
            <v>13601</v>
          </cell>
        </row>
        <row r="121">
          <cell r="B121" t="str">
            <v>famille 4</v>
          </cell>
          <cell r="F121">
            <v>15552</v>
          </cell>
        </row>
        <row r="122">
          <cell r="B122" t="str">
            <v>famille 4</v>
          </cell>
          <cell r="F122">
            <v>16401</v>
          </cell>
        </row>
        <row r="123">
          <cell r="B123" t="str">
            <v>famille 5</v>
          </cell>
          <cell r="F123">
            <v>1344</v>
          </cell>
        </row>
        <row r="124">
          <cell r="B124" t="str">
            <v>famille 5</v>
          </cell>
          <cell r="F124">
            <v>2622</v>
          </cell>
        </row>
        <row r="125">
          <cell r="B125" t="str">
            <v>famille 5</v>
          </cell>
          <cell r="F125">
            <v>2624</v>
          </cell>
        </row>
        <row r="126">
          <cell r="B126" t="str">
            <v>famille 5</v>
          </cell>
          <cell r="F126">
            <v>4500</v>
          </cell>
        </row>
        <row r="127">
          <cell r="B127" t="str">
            <v>famille 5</v>
          </cell>
          <cell r="F127">
            <v>416</v>
          </cell>
        </row>
        <row r="128">
          <cell r="B128" t="str">
            <v>famille 5</v>
          </cell>
          <cell r="F128">
            <v>2622</v>
          </cell>
        </row>
        <row r="129">
          <cell r="B129" t="str">
            <v>famille 5</v>
          </cell>
          <cell r="F129">
            <v>1048</v>
          </cell>
        </row>
        <row r="130">
          <cell r="B130" t="str">
            <v>famille 5</v>
          </cell>
          <cell r="F130">
            <v>1136</v>
          </cell>
        </row>
        <row r="131">
          <cell r="B131" t="str">
            <v>famille 5</v>
          </cell>
          <cell r="F131">
            <v>3059</v>
          </cell>
        </row>
        <row r="132">
          <cell r="B132" t="str">
            <v>famille 5</v>
          </cell>
          <cell r="F132">
            <v>7215</v>
          </cell>
        </row>
        <row r="133">
          <cell r="B133" t="str">
            <v>famille 5</v>
          </cell>
          <cell r="F133">
            <v>5184</v>
          </cell>
        </row>
        <row r="134">
          <cell r="B134" t="str">
            <v>famille 5</v>
          </cell>
          <cell r="F134">
            <v>11850</v>
          </cell>
        </row>
        <row r="135">
          <cell r="B135" t="str">
            <v>famille 5</v>
          </cell>
          <cell r="F135">
            <v>8316</v>
          </cell>
        </row>
        <row r="136">
          <cell r="B136" t="str">
            <v>famille 5</v>
          </cell>
          <cell r="F136">
            <v>1813</v>
          </cell>
        </row>
        <row r="137">
          <cell r="B137" t="str">
            <v>famille 5</v>
          </cell>
          <cell r="F137">
            <v>12912</v>
          </cell>
        </row>
        <row r="138">
          <cell r="B138" t="str">
            <v>famille 5</v>
          </cell>
          <cell r="F138">
            <v>11972</v>
          </cell>
        </row>
        <row r="139">
          <cell r="B139" t="str">
            <v>famille 5</v>
          </cell>
          <cell r="F139">
            <v>12792</v>
          </cell>
        </row>
        <row r="140">
          <cell r="B140" t="str">
            <v>famille 5</v>
          </cell>
          <cell r="F140">
            <v>14628</v>
          </cell>
        </row>
        <row r="141">
          <cell r="B141" t="str">
            <v>famille 5</v>
          </cell>
          <cell r="F141">
            <v>12730</v>
          </cell>
        </row>
        <row r="142">
          <cell r="B142" t="str">
            <v>famille 5</v>
          </cell>
          <cell r="F142">
            <v>10164</v>
          </cell>
        </row>
        <row r="143">
          <cell r="B143" t="str">
            <v>famille 5</v>
          </cell>
          <cell r="F143">
            <v>14592</v>
          </cell>
        </row>
        <row r="144">
          <cell r="B144" t="str">
            <v>famille 5</v>
          </cell>
          <cell r="F144">
            <v>5432</v>
          </cell>
        </row>
        <row r="145">
          <cell r="B145" t="str">
            <v>famille 5</v>
          </cell>
          <cell r="F145">
            <v>2418</v>
          </cell>
        </row>
        <row r="146">
          <cell r="B146" t="str">
            <v>famille 5</v>
          </cell>
          <cell r="F146">
            <v>1644</v>
          </cell>
        </row>
        <row r="147">
          <cell r="B147" t="str">
            <v>famille 5</v>
          </cell>
          <cell r="F147">
            <v>13330</v>
          </cell>
        </row>
        <row r="148">
          <cell r="B148" t="str">
            <v>famille 5</v>
          </cell>
          <cell r="F148">
            <v>7514</v>
          </cell>
        </row>
        <row r="149">
          <cell r="B149" t="str">
            <v>famille 5</v>
          </cell>
          <cell r="F149">
            <v>13740</v>
          </cell>
        </row>
        <row r="150">
          <cell r="B150" t="str">
            <v>famille 5</v>
          </cell>
          <cell r="F150">
            <v>18920</v>
          </cell>
        </row>
        <row r="151">
          <cell r="B151" t="str">
            <v>famille 5</v>
          </cell>
          <cell r="F151">
            <v>0</v>
          </cell>
        </row>
        <row r="152">
          <cell r="B152" t="str">
            <v>famille 5</v>
          </cell>
          <cell r="F152">
            <v>24000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D3" t="str">
            <v>mesure</v>
          </cell>
        </row>
      </sheetData>
      <sheetData sheetId="22">
        <row r="6">
          <cell r="C6" t="str">
            <v>vu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2"/>
      <sheetName val="Feuil3"/>
    </sheetNames>
    <sheetDataSet>
      <sheetData sheetId="0"/>
      <sheetData sheetId="1">
        <row r="1">
          <cell r="A1" t="str">
            <v>Code Commune</v>
          </cell>
          <cell r="B1" t="str">
            <v>Num</v>
          </cell>
          <cell r="C1" t="str">
            <v>Gentilé</v>
          </cell>
          <cell r="D1" t="str">
            <v>Département</v>
          </cell>
          <cell r="E1" t="str">
            <v>Préfecture</v>
          </cell>
          <cell r="F1" t="str">
            <v>Région administrative</v>
          </cell>
          <cell r="G1" t="str">
            <v>cp</v>
          </cell>
          <cell r="H1" t="str">
            <v>commune</v>
          </cell>
        </row>
        <row r="2">
          <cell r="A2">
            <v>1090</v>
          </cell>
          <cell r="B2">
            <v>1</v>
          </cell>
          <cell r="C2" t="str">
            <v>Ø</v>
          </cell>
          <cell r="D2" t="str">
            <v>ain</v>
          </cell>
          <cell r="E2" t="str">
            <v>Bourg-en-Bresse</v>
          </cell>
          <cell r="F2" t="str">
            <v>Rhône-Alpes</v>
          </cell>
          <cell r="G2">
            <v>1320</v>
          </cell>
          <cell r="H2" t="str">
            <v>CHATENAY</v>
          </cell>
        </row>
        <row r="3">
          <cell r="A3">
            <v>1091</v>
          </cell>
          <cell r="B3">
            <v>1</v>
          </cell>
          <cell r="C3" t="str">
            <v>Ø</v>
          </cell>
          <cell r="D3" t="str">
            <v>ain</v>
          </cell>
          <cell r="E3" t="str">
            <v>Bourg-en-Bresse</v>
          </cell>
          <cell r="F3" t="str">
            <v>Rhône-Alpes</v>
          </cell>
          <cell r="G3">
            <v>1200</v>
          </cell>
          <cell r="H3" t="str">
            <v>CHATILLON EN MICHAILLE</v>
          </cell>
        </row>
        <row r="4">
          <cell r="A4">
            <v>2168</v>
          </cell>
          <cell r="B4">
            <v>2</v>
          </cell>
          <cell r="C4" t="str">
            <v>Axonais</v>
          </cell>
          <cell r="D4" t="str">
            <v>Aisne</v>
          </cell>
          <cell r="E4" t="str">
            <v>Laon</v>
          </cell>
          <cell r="F4" t="str">
            <v>Picardie</v>
          </cell>
          <cell r="G4">
            <v>2400</v>
          </cell>
          <cell r="H4" t="str">
            <v>CHATEAU THIERRY</v>
          </cell>
        </row>
        <row r="5">
          <cell r="A5">
            <v>3064</v>
          </cell>
          <cell r="B5">
            <v>3</v>
          </cell>
          <cell r="C5" t="str">
            <v>Elavérins</v>
          </cell>
          <cell r="D5" t="str">
            <v>Allier</v>
          </cell>
          <cell r="E5" t="str">
            <v>Moulins</v>
          </cell>
          <cell r="F5" t="str">
            <v>Auvergne</v>
          </cell>
          <cell r="G5">
            <v>3320</v>
          </cell>
          <cell r="H5" t="str">
            <v>CHATEAU SUR ALLIER</v>
          </cell>
        </row>
        <row r="6">
          <cell r="A6">
            <v>3065</v>
          </cell>
          <cell r="B6">
            <v>3</v>
          </cell>
          <cell r="C6" t="str">
            <v>Elavérins</v>
          </cell>
          <cell r="D6" t="str">
            <v>Allier</v>
          </cell>
          <cell r="E6" t="str">
            <v>Moulins</v>
          </cell>
          <cell r="F6" t="str">
            <v>Auvergne</v>
          </cell>
          <cell r="G6">
            <v>3500</v>
          </cell>
          <cell r="H6" t="str">
            <v>CHATEL DE NEUVRE</v>
          </cell>
        </row>
        <row r="7">
          <cell r="A7">
            <v>3066</v>
          </cell>
          <cell r="B7">
            <v>3</v>
          </cell>
          <cell r="C7" t="str">
            <v>Elavérins</v>
          </cell>
          <cell r="D7" t="str">
            <v>Allier</v>
          </cell>
          <cell r="E7" t="str">
            <v>Moulins</v>
          </cell>
          <cell r="F7" t="str">
            <v>Auvergne</v>
          </cell>
          <cell r="G7">
            <v>3250</v>
          </cell>
          <cell r="H7" t="str">
            <v>CHATEL MONTAGNE</v>
          </cell>
        </row>
        <row r="8">
          <cell r="A8">
            <v>3067</v>
          </cell>
          <cell r="B8">
            <v>3</v>
          </cell>
          <cell r="C8" t="str">
            <v>Elavérins</v>
          </cell>
          <cell r="D8" t="str">
            <v>Allier</v>
          </cell>
          <cell r="E8" t="str">
            <v>Moulins</v>
          </cell>
          <cell r="F8" t="str">
            <v>Auvergne</v>
          </cell>
          <cell r="G8">
            <v>3220</v>
          </cell>
          <cell r="H8" t="str">
            <v>CHATELPERRON</v>
          </cell>
        </row>
        <row r="9">
          <cell r="A9">
            <v>3068</v>
          </cell>
          <cell r="B9">
            <v>3</v>
          </cell>
          <cell r="C9" t="str">
            <v>Elavérins</v>
          </cell>
          <cell r="D9" t="str">
            <v>Allier</v>
          </cell>
          <cell r="E9" t="str">
            <v>Moulins</v>
          </cell>
          <cell r="F9" t="str">
            <v>Auvergne</v>
          </cell>
          <cell r="G9">
            <v>3120</v>
          </cell>
          <cell r="H9" t="str">
            <v>CHATELUS</v>
          </cell>
        </row>
        <row r="10">
          <cell r="A10">
            <v>3069</v>
          </cell>
          <cell r="B10">
            <v>3</v>
          </cell>
          <cell r="C10" t="str">
            <v>Elavérins</v>
          </cell>
          <cell r="D10" t="str">
            <v>Allier</v>
          </cell>
          <cell r="E10" t="str">
            <v>Moulins</v>
          </cell>
          <cell r="F10" t="str">
            <v>Auvergne</v>
          </cell>
          <cell r="G10">
            <v>3210</v>
          </cell>
          <cell r="H10" t="str">
            <v>CHATILLON</v>
          </cell>
        </row>
        <row r="11">
          <cell r="A11">
            <v>4051</v>
          </cell>
          <cell r="B11">
            <v>4</v>
          </cell>
          <cell r="C11" t="str">
            <v>Bas-Alpins</v>
          </cell>
          <cell r="D11" t="str">
            <v>Alpes-de-Haute-Provence</v>
          </cell>
          <cell r="E11" t="str">
            <v>Digne</v>
          </cell>
          <cell r="F11" t="str">
            <v>Provence-Alpes-Côte d'Azur</v>
          </cell>
          <cell r="G11">
            <v>4200</v>
          </cell>
          <cell r="H11" t="str">
            <v>CHATEAUNEUF MIRAVAIL</v>
          </cell>
        </row>
        <row r="12">
          <cell r="A12">
            <v>4053</v>
          </cell>
          <cell r="B12">
            <v>4</v>
          </cell>
          <cell r="C12" t="str">
            <v>Bas-Alpins</v>
          </cell>
          <cell r="D12" t="str">
            <v>Alpes-de-Haute-Provence</v>
          </cell>
          <cell r="E12" t="str">
            <v>Digne</v>
          </cell>
          <cell r="F12" t="str">
            <v>Provence-Alpes-Côte d'Azur</v>
          </cell>
          <cell r="G12">
            <v>4200</v>
          </cell>
          <cell r="H12" t="str">
            <v>CHATEAUNEUF VAL ST DONAT</v>
          </cell>
        </row>
        <row r="13">
          <cell r="A13">
            <v>4054</v>
          </cell>
          <cell r="B13">
            <v>4</v>
          </cell>
          <cell r="C13" t="str">
            <v>Bas-Alpins</v>
          </cell>
          <cell r="D13" t="str">
            <v>Alpes-de-Haute-Provence</v>
          </cell>
          <cell r="E13" t="str">
            <v>Digne</v>
          </cell>
          <cell r="F13" t="str">
            <v>Provence-Alpes-Côte d'Azur</v>
          </cell>
          <cell r="G13">
            <v>4270</v>
          </cell>
          <cell r="H13" t="str">
            <v>CHATEAUREDON</v>
          </cell>
        </row>
        <row r="14">
          <cell r="A14">
            <v>5034</v>
          </cell>
          <cell r="B14">
            <v>5</v>
          </cell>
          <cell r="C14" t="str">
            <v>Haut-Alpins</v>
          </cell>
          <cell r="D14" t="str">
            <v>Alpes (Hautes)</v>
          </cell>
          <cell r="E14" t="str">
            <v>Gap</v>
          </cell>
          <cell r="F14" t="str">
            <v>Provence-Alpes-Côte d'Azur</v>
          </cell>
          <cell r="G14">
            <v>5300</v>
          </cell>
          <cell r="H14" t="str">
            <v>CHATEAUNEUF DE CHABRE</v>
          </cell>
        </row>
        <row r="15">
          <cell r="A15">
            <v>5035</v>
          </cell>
          <cell r="B15">
            <v>5</v>
          </cell>
          <cell r="C15" t="str">
            <v>Haut-Alpins</v>
          </cell>
          <cell r="D15" t="str">
            <v>Alpes (Hautes)</v>
          </cell>
          <cell r="E15" t="str">
            <v>Gap</v>
          </cell>
          <cell r="F15" t="str">
            <v>Provence-Alpes-Côte d'Azur</v>
          </cell>
          <cell r="G15">
            <v>5400</v>
          </cell>
          <cell r="H15" t="str">
            <v>CHATEAUNEUF D OZE</v>
          </cell>
        </row>
        <row r="16">
          <cell r="A16">
            <v>5036</v>
          </cell>
          <cell r="B16">
            <v>5</v>
          </cell>
          <cell r="C16" t="str">
            <v>Haut-Alpins</v>
          </cell>
          <cell r="D16" t="str">
            <v>Alpes (Hautes)</v>
          </cell>
          <cell r="E16" t="str">
            <v>Gap</v>
          </cell>
          <cell r="F16" t="str">
            <v>Provence-Alpes-Côte d'Azur</v>
          </cell>
          <cell r="G16">
            <v>5380</v>
          </cell>
          <cell r="H16" t="str">
            <v>CHATEAUROUX LES ALPES</v>
          </cell>
        </row>
        <row r="17">
          <cell r="A17">
            <v>5037</v>
          </cell>
          <cell r="B17">
            <v>5</v>
          </cell>
          <cell r="C17" t="str">
            <v>Haut-Alpins</v>
          </cell>
          <cell r="D17" t="str">
            <v>Alpes (Hautes)</v>
          </cell>
          <cell r="E17" t="str">
            <v>Gap</v>
          </cell>
          <cell r="F17" t="str">
            <v>Provence-Alpes-Côte d'Azur</v>
          </cell>
          <cell r="G17">
            <v>5000</v>
          </cell>
          <cell r="H17" t="str">
            <v>CHATEAUVIEUX</v>
          </cell>
        </row>
        <row r="18">
          <cell r="A18">
            <v>5038</v>
          </cell>
          <cell r="B18">
            <v>5</v>
          </cell>
          <cell r="C18" t="str">
            <v>Haut-Alpins</v>
          </cell>
          <cell r="D18" t="str">
            <v>Alpes (Hautes)</v>
          </cell>
          <cell r="E18" t="str">
            <v>Gap</v>
          </cell>
          <cell r="F18" t="str">
            <v>Provence-Alpes-Côte d'Azur</v>
          </cell>
          <cell r="G18">
            <v>5350</v>
          </cell>
          <cell r="H18" t="str">
            <v>CHATEAU VILLE VIEILLE</v>
          </cell>
        </row>
        <row r="19">
          <cell r="A19">
            <v>6038</v>
          </cell>
          <cell r="B19">
            <v>6</v>
          </cell>
          <cell r="C19" t="str">
            <v>Maralpins</v>
          </cell>
          <cell r="D19" t="str">
            <v>Alpes Maritimes</v>
          </cell>
          <cell r="E19" t="str">
            <v>Nice</v>
          </cell>
          <cell r="F19" t="str">
            <v>Provence-Alpes-Côte d'Azur</v>
          </cell>
          <cell r="G19">
            <v>6740</v>
          </cell>
          <cell r="H19" t="str">
            <v>CHATEAUNEUF GRASSE</v>
          </cell>
        </row>
        <row r="20">
          <cell r="A20">
            <v>6039</v>
          </cell>
          <cell r="B20">
            <v>6</v>
          </cell>
          <cell r="C20" t="str">
            <v>Maralpins</v>
          </cell>
          <cell r="D20" t="str">
            <v>Alpes Maritimes</v>
          </cell>
          <cell r="E20" t="str">
            <v>Nice</v>
          </cell>
          <cell r="F20" t="str">
            <v>Provence-Alpes-Côte d'Azur</v>
          </cell>
          <cell r="G20">
            <v>6390</v>
          </cell>
          <cell r="H20" t="str">
            <v>CHATEAUNEUF DE CONTES</v>
          </cell>
        </row>
        <row r="21">
          <cell r="A21">
            <v>6040</v>
          </cell>
          <cell r="B21">
            <v>6</v>
          </cell>
          <cell r="C21" t="str">
            <v>Maralpins</v>
          </cell>
          <cell r="D21" t="str">
            <v>Alpes Maritimes</v>
          </cell>
          <cell r="E21" t="str">
            <v>Nice</v>
          </cell>
          <cell r="F21" t="str">
            <v>Provence-Alpes-Côte d'Azur</v>
          </cell>
          <cell r="G21">
            <v>6470</v>
          </cell>
          <cell r="H21" t="str">
            <v>CHATEAUNEUF D ENTRAUNES</v>
          </cell>
        </row>
        <row r="22">
          <cell r="A22">
            <v>7060</v>
          </cell>
          <cell r="B22">
            <v>7</v>
          </cell>
          <cell r="C22" t="str">
            <v>Ardéchois</v>
          </cell>
          <cell r="D22" t="str">
            <v>Ardèche</v>
          </cell>
          <cell r="E22" t="str">
            <v>Privas</v>
          </cell>
          <cell r="F22" t="str">
            <v>Rhône-Alpes</v>
          </cell>
          <cell r="G22">
            <v>7240</v>
          </cell>
          <cell r="H22" t="str">
            <v>CHATEAUNEUF DE VERNOUX</v>
          </cell>
        </row>
        <row r="23">
          <cell r="A23">
            <v>8107</v>
          </cell>
          <cell r="B23">
            <v>8</v>
          </cell>
          <cell r="C23" t="str">
            <v>Ardennais</v>
          </cell>
          <cell r="D23" t="str">
            <v>Ardennes</v>
          </cell>
          <cell r="E23" t="str">
            <v>Charleville-Mézières</v>
          </cell>
          <cell r="F23" t="str">
            <v>Champagne-Ardenne</v>
          </cell>
          <cell r="G23">
            <v>8360</v>
          </cell>
          <cell r="H23" t="str">
            <v>CHATEAU PORCIEN</v>
          </cell>
        </row>
        <row r="24">
          <cell r="A24">
            <v>8109</v>
          </cell>
          <cell r="B24">
            <v>8</v>
          </cell>
          <cell r="C24" t="str">
            <v>Ardennais</v>
          </cell>
          <cell r="D24" t="str">
            <v>Ardennes</v>
          </cell>
          <cell r="E24" t="str">
            <v>Charleville-Mézières</v>
          </cell>
          <cell r="F24" t="str">
            <v>Champagne-Ardenne</v>
          </cell>
          <cell r="G24">
            <v>8250</v>
          </cell>
          <cell r="H24" t="str">
            <v>CHATEL CHEHERY</v>
          </cell>
        </row>
        <row r="25">
          <cell r="A25">
            <v>9096</v>
          </cell>
          <cell r="B25">
            <v>9</v>
          </cell>
          <cell r="C25" t="str">
            <v>Ariégeois</v>
          </cell>
          <cell r="D25" t="str">
            <v>Ariège</v>
          </cell>
          <cell r="E25" t="str">
            <v>Foix</v>
          </cell>
          <cell r="F25" t="str">
            <v>Midi-Pyrénées</v>
          </cell>
          <cell r="G25">
            <v>9310</v>
          </cell>
          <cell r="H25" t="str">
            <v>CHATEAU VERDUN</v>
          </cell>
        </row>
        <row r="26">
          <cell r="A26">
            <v>13025</v>
          </cell>
          <cell r="B26">
            <v>13</v>
          </cell>
          <cell r="C26" t="str">
            <v>Bucco-rhodaniens</v>
          </cell>
          <cell r="D26" t="str">
            <v>Bouches du Rhône</v>
          </cell>
          <cell r="E26" t="str">
            <v>Marseille</v>
          </cell>
          <cell r="F26" t="str">
            <v>Provence-Alpes-Côte d'Azur</v>
          </cell>
          <cell r="G26">
            <v>13790</v>
          </cell>
          <cell r="H26" t="str">
            <v>CHATEAUNEUF LE ROUGE</v>
          </cell>
        </row>
        <row r="27">
          <cell r="A27">
            <v>13026</v>
          </cell>
          <cell r="B27">
            <v>13</v>
          </cell>
          <cell r="C27" t="str">
            <v>Bucco-rhodaniens</v>
          </cell>
          <cell r="D27" t="str">
            <v>Bouches du Rhône</v>
          </cell>
          <cell r="E27" t="str">
            <v>Marseille</v>
          </cell>
          <cell r="F27" t="str">
            <v>Provence-Alpes-Côte d'Azur</v>
          </cell>
          <cell r="G27">
            <v>13220</v>
          </cell>
          <cell r="H27" t="str">
            <v>CHATEAUNEUF LES MARTIGUES</v>
          </cell>
        </row>
        <row r="28">
          <cell r="A28">
            <v>13027</v>
          </cell>
          <cell r="B28">
            <v>13</v>
          </cell>
          <cell r="C28" t="str">
            <v>Bucco-rhodaniens</v>
          </cell>
          <cell r="D28" t="str">
            <v>Bouches du Rhône</v>
          </cell>
          <cell r="E28" t="str">
            <v>Marseille</v>
          </cell>
          <cell r="F28" t="str">
            <v>Provence-Alpes-Côte d'Azur</v>
          </cell>
          <cell r="G28">
            <v>13160</v>
          </cell>
          <cell r="H28" t="str">
            <v>CHATEAURENARD</v>
          </cell>
        </row>
        <row r="29">
          <cell r="A29">
            <v>16090</v>
          </cell>
          <cell r="B29">
            <v>16</v>
          </cell>
          <cell r="C29" t="str">
            <v>Charentais</v>
          </cell>
          <cell r="D29" t="str">
            <v>Charente</v>
          </cell>
          <cell r="E29" t="str">
            <v>Angoulême</v>
          </cell>
          <cell r="F29" t="str">
            <v>Poitou-Charentes</v>
          </cell>
          <cell r="G29">
            <v>16120</v>
          </cell>
          <cell r="H29" t="str">
            <v>CHATEAUNEUF SUR CHARENTE</v>
          </cell>
        </row>
        <row r="30">
          <cell r="A30">
            <v>16091</v>
          </cell>
          <cell r="B30">
            <v>16</v>
          </cell>
          <cell r="C30" t="str">
            <v>Charentais</v>
          </cell>
          <cell r="D30" t="str">
            <v>Charente</v>
          </cell>
          <cell r="E30" t="str">
            <v>Angoulême</v>
          </cell>
          <cell r="F30" t="str">
            <v>Poitou-Charentes</v>
          </cell>
          <cell r="G30">
            <v>16480</v>
          </cell>
          <cell r="H30" t="str">
            <v>CHATIGNAC</v>
          </cell>
        </row>
        <row r="31">
          <cell r="A31">
            <v>17094</v>
          </cell>
          <cell r="B31">
            <v>17</v>
          </cell>
          <cell r="C31" t="str">
            <v>Charentais-Maritimes</v>
          </cell>
          <cell r="D31" t="str">
            <v>Charente Maritime</v>
          </cell>
          <cell r="E31" t="str">
            <v>La Rochelle</v>
          </cell>
          <cell r="F31" t="str">
            <v>Poitou-Charentes</v>
          </cell>
          <cell r="G31">
            <v>17340</v>
          </cell>
          <cell r="H31" t="str">
            <v>CHATELAILLON PLAGE</v>
          </cell>
        </row>
        <row r="32">
          <cell r="A32">
            <v>17095</v>
          </cell>
          <cell r="B32">
            <v>17</v>
          </cell>
          <cell r="C32" t="str">
            <v>Charentais-Maritimes</v>
          </cell>
          <cell r="D32" t="str">
            <v>Charente Maritime</v>
          </cell>
          <cell r="E32" t="str">
            <v>La Rochelle</v>
          </cell>
          <cell r="F32" t="str">
            <v>Poitou-Charentes</v>
          </cell>
          <cell r="G32">
            <v>17210</v>
          </cell>
          <cell r="H32" t="str">
            <v>CHATENET</v>
          </cell>
        </row>
        <row r="33">
          <cell r="A33">
            <v>18057</v>
          </cell>
          <cell r="B33">
            <v>18</v>
          </cell>
          <cell r="C33" t="str">
            <v>Chériens ou Berrichons</v>
          </cell>
          <cell r="D33" t="str">
            <v>Cher</v>
          </cell>
          <cell r="E33" t="str">
            <v>Bourges</v>
          </cell>
          <cell r="F33" t="str">
            <v>Centre</v>
          </cell>
          <cell r="G33">
            <v>18370</v>
          </cell>
          <cell r="H33" t="str">
            <v>CHATEAUMEILLANT</v>
          </cell>
        </row>
        <row r="34">
          <cell r="A34">
            <v>18058</v>
          </cell>
          <cell r="B34">
            <v>18</v>
          </cell>
          <cell r="C34" t="str">
            <v>Chériens ou Berrichons</v>
          </cell>
          <cell r="D34" t="str">
            <v>Cher</v>
          </cell>
          <cell r="E34" t="str">
            <v>Bourges</v>
          </cell>
          <cell r="F34" t="str">
            <v>Centre</v>
          </cell>
          <cell r="G34">
            <v>18190</v>
          </cell>
          <cell r="H34" t="str">
            <v>CHATEAUNEUF SUR CHER</v>
          </cell>
        </row>
        <row r="35">
          <cell r="A35">
            <v>21152</v>
          </cell>
          <cell r="B35">
            <v>21</v>
          </cell>
          <cell r="C35" t="str">
            <v>Côte-d'Oriens</v>
          </cell>
          <cell r="D35" t="str">
            <v>Côte d'Or</v>
          </cell>
          <cell r="E35" t="str">
            <v>Dijon</v>
          </cell>
          <cell r="F35" t="str">
            <v>Bourgogne</v>
          </cell>
          <cell r="G35">
            <v>21320</v>
          </cell>
          <cell r="H35" t="str">
            <v>CHATEAUNEUF</v>
          </cell>
        </row>
        <row r="36">
          <cell r="A36">
            <v>21153</v>
          </cell>
          <cell r="B36">
            <v>21</v>
          </cell>
          <cell r="C36" t="str">
            <v>Côte-d'Oriens</v>
          </cell>
          <cell r="D36" t="str">
            <v>Côte d'Or</v>
          </cell>
          <cell r="E36" t="str">
            <v>Dijon</v>
          </cell>
          <cell r="F36" t="str">
            <v>Bourgogne</v>
          </cell>
          <cell r="G36">
            <v>21320</v>
          </cell>
          <cell r="H36" t="str">
            <v>CHATELLENOT</v>
          </cell>
        </row>
        <row r="37">
          <cell r="A37">
            <v>22038</v>
          </cell>
          <cell r="B37">
            <v>22</v>
          </cell>
          <cell r="C37" t="str">
            <v>Costarmoricains</v>
          </cell>
          <cell r="D37" t="str">
            <v>Côtes d'Armor</v>
          </cell>
          <cell r="E37" t="str">
            <v>Saint-Brieuc</v>
          </cell>
          <cell r="F37" t="str">
            <v>Bretagne</v>
          </cell>
          <cell r="G37">
            <v>22170</v>
          </cell>
          <cell r="H37" t="str">
            <v>CHATELAUDREN</v>
          </cell>
        </row>
        <row r="38">
          <cell r="A38">
            <v>23055</v>
          </cell>
          <cell r="B38">
            <v>23</v>
          </cell>
          <cell r="C38" t="str">
            <v>Creusois</v>
          </cell>
          <cell r="D38" t="str">
            <v>Creuse</v>
          </cell>
          <cell r="E38" t="str">
            <v>Guéret</v>
          </cell>
          <cell r="F38" t="str">
            <v>Limousin</v>
          </cell>
          <cell r="G38">
            <v>23700</v>
          </cell>
          <cell r="H38" t="str">
            <v>CHATELARD</v>
          </cell>
        </row>
        <row r="39">
          <cell r="A39">
            <v>23056</v>
          </cell>
          <cell r="B39">
            <v>23</v>
          </cell>
          <cell r="C39" t="str">
            <v>Creusois</v>
          </cell>
          <cell r="D39" t="str">
            <v>Creuse</v>
          </cell>
          <cell r="E39" t="str">
            <v>Guéret</v>
          </cell>
          <cell r="F39" t="str">
            <v>Limousin</v>
          </cell>
          <cell r="G39">
            <v>23430</v>
          </cell>
          <cell r="H39" t="str">
            <v>CHATELUS LE MARCHEIX</v>
          </cell>
        </row>
        <row r="40">
          <cell r="A40">
            <v>23057</v>
          </cell>
          <cell r="B40">
            <v>23</v>
          </cell>
          <cell r="C40" t="str">
            <v>Creusois</v>
          </cell>
          <cell r="D40" t="str">
            <v>Creuse</v>
          </cell>
          <cell r="E40" t="str">
            <v>Guéret</v>
          </cell>
          <cell r="F40" t="str">
            <v>Limousin</v>
          </cell>
          <cell r="G40">
            <v>23270</v>
          </cell>
          <cell r="H40" t="str">
            <v>CHATELUS MALVALEIX</v>
          </cell>
        </row>
        <row r="41">
          <cell r="A41">
            <v>24115</v>
          </cell>
          <cell r="B41">
            <v>24</v>
          </cell>
          <cell r="C41" t="str">
            <v>Périgourdins</v>
          </cell>
          <cell r="D41" t="str">
            <v>Dordogne</v>
          </cell>
          <cell r="E41" t="str">
            <v>Périgueux</v>
          </cell>
          <cell r="F41" t="str">
            <v>Aquitaine</v>
          </cell>
          <cell r="G41">
            <v>24460</v>
          </cell>
          <cell r="H41" t="str">
            <v>CHATEAU L EVEQUE</v>
          </cell>
        </row>
        <row r="42">
          <cell r="A42">
            <v>25130</v>
          </cell>
          <cell r="B42">
            <v>25</v>
          </cell>
          <cell r="C42" t="str">
            <v>Doubiens</v>
          </cell>
          <cell r="D42" t="str">
            <v>Doubs</v>
          </cell>
          <cell r="E42" t="str">
            <v>Besançon</v>
          </cell>
          <cell r="F42" t="str">
            <v>Franche-Comté</v>
          </cell>
          <cell r="G42">
            <v>25840</v>
          </cell>
          <cell r="H42" t="str">
            <v>CHATEAUVIEUX LES FOSSES</v>
          </cell>
        </row>
        <row r="43">
          <cell r="A43">
            <v>25131</v>
          </cell>
          <cell r="B43">
            <v>25</v>
          </cell>
          <cell r="C43" t="str">
            <v>Doubiens</v>
          </cell>
          <cell r="D43" t="str">
            <v>Doubs</v>
          </cell>
          <cell r="E43" t="str">
            <v>Besançon</v>
          </cell>
          <cell r="F43" t="str">
            <v>Franche-Comté</v>
          </cell>
          <cell r="G43">
            <v>25240</v>
          </cell>
          <cell r="H43" t="str">
            <v>CHATELBLANC</v>
          </cell>
        </row>
        <row r="44">
          <cell r="A44">
            <v>25132</v>
          </cell>
          <cell r="B44">
            <v>25</v>
          </cell>
          <cell r="C44" t="str">
            <v>Doubiens</v>
          </cell>
          <cell r="D44" t="str">
            <v>Doubs</v>
          </cell>
          <cell r="E44" t="str">
            <v>Besançon</v>
          </cell>
          <cell r="F44" t="str">
            <v>Franche-Comté</v>
          </cell>
          <cell r="G44">
            <v>25640</v>
          </cell>
          <cell r="H44" t="str">
            <v>CHATILLON GUYOTTE</v>
          </cell>
        </row>
        <row r="45">
          <cell r="A45">
            <v>26082</v>
          </cell>
          <cell r="B45">
            <v>26</v>
          </cell>
          <cell r="C45" t="str">
            <v>Drômois</v>
          </cell>
          <cell r="D45" t="str">
            <v>Drôme</v>
          </cell>
          <cell r="E45" t="str">
            <v>Valence</v>
          </cell>
          <cell r="F45" t="str">
            <v>Rhône-Alpes</v>
          </cell>
          <cell r="G45">
            <v>26110</v>
          </cell>
          <cell r="H45" t="str">
            <v>CHATEAUNEUF DE BORDETTE</v>
          </cell>
        </row>
        <row r="46">
          <cell r="A46">
            <v>26083</v>
          </cell>
          <cell r="B46">
            <v>26</v>
          </cell>
          <cell r="C46" t="str">
            <v>Drômois</v>
          </cell>
          <cell r="D46" t="str">
            <v>Drôme</v>
          </cell>
          <cell r="E46" t="str">
            <v>Valence</v>
          </cell>
          <cell r="F46" t="str">
            <v>Rhône-Alpes</v>
          </cell>
          <cell r="G46">
            <v>26330</v>
          </cell>
          <cell r="H46" t="str">
            <v>CHATEAUNEUF DE GALAURE</v>
          </cell>
        </row>
        <row r="47">
          <cell r="A47">
            <v>26084</v>
          </cell>
          <cell r="B47">
            <v>26</v>
          </cell>
          <cell r="C47" t="str">
            <v>Drômois</v>
          </cell>
          <cell r="D47" t="str">
            <v>Drôme</v>
          </cell>
          <cell r="E47" t="str">
            <v>Valence</v>
          </cell>
          <cell r="F47" t="str">
            <v>Rhône-Alpes</v>
          </cell>
          <cell r="G47">
            <v>26300</v>
          </cell>
          <cell r="H47" t="str">
            <v>CHATEAUNEUF SUR ISERE</v>
          </cell>
        </row>
        <row r="48">
          <cell r="A48">
            <v>26085</v>
          </cell>
          <cell r="B48">
            <v>26</v>
          </cell>
          <cell r="C48" t="str">
            <v>Drômois</v>
          </cell>
          <cell r="D48" t="str">
            <v>Drôme</v>
          </cell>
          <cell r="E48" t="str">
            <v>Valence</v>
          </cell>
          <cell r="F48" t="str">
            <v>Rhône-Alpes</v>
          </cell>
          <cell r="G48">
            <v>26780</v>
          </cell>
          <cell r="H48" t="str">
            <v>CHATEAUNEUF DU RHONE</v>
          </cell>
        </row>
        <row r="49">
          <cell r="A49">
            <v>26086</v>
          </cell>
          <cell r="B49">
            <v>26</v>
          </cell>
          <cell r="C49" t="str">
            <v>Drômois</v>
          </cell>
          <cell r="D49" t="str">
            <v>Drôme</v>
          </cell>
          <cell r="E49" t="str">
            <v>Valence</v>
          </cell>
          <cell r="F49" t="str">
            <v>Rhône-Alpes</v>
          </cell>
          <cell r="G49">
            <v>26410</v>
          </cell>
          <cell r="H49" t="str">
            <v>CHATILLON EN DIOIS</v>
          </cell>
        </row>
        <row r="50">
          <cell r="A50">
            <v>27152</v>
          </cell>
          <cell r="B50">
            <v>27</v>
          </cell>
          <cell r="C50" t="str">
            <v>Eurois</v>
          </cell>
          <cell r="D50" t="str">
            <v>Eure</v>
          </cell>
          <cell r="E50" t="str">
            <v>Évreux</v>
          </cell>
          <cell r="F50" t="str">
            <v>Haute-Normandie</v>
          </cell>
          <cell r="G50">
            <v>27420</v>
          </cell>
          <cell r="H50" t="str">
            <v>CHATEAU SUR EPTE</v>
          </cell>
        </row>
        <row r="51">
          <cell r="A51">
            <v>28089</v>
          </cell>
          <cell r="B51">
            <v>28</v>
          </cell>
          <cell r="C51" t="str">
            <v>Euréliens</v>
          </cell>
          <cell r="D51" t="str">
            <v>Eure-et-Loir</v>
          </cell>
          <cell r="E51" t="str">
            <v>Chartres</v>
          </cell>
          <cell r="F51" t="str">
            <v>Centre</v>
          </cell>
          <cell r="G51">
            <v>28170</v>
          </cell>
          <cell r="H51" t="str">
            <v>CHATEAUNEUF EN THYMERAIS</v>
          </cell>
        </row>
        <row r="52">
          <cell r="A52">
            <v>28092</v>
          </cell>
          <cell r="B52">
            <v>28</v>
          </cell>
          <cell r="C52" t="str">
            <v>Euréliens</v>
          </cell>
          <cell r="D52" t="str">
            <v>Eure-et-Loir</v>
          </cell>
          <cell r="E52" t="str">
            <v>Chartres</v>
          </cell>
          <cell r="F52" t="str">
            <v>Centre</v>
          </cell>
          <cell r="G52">
            <v>28700</v>
          </cell>
          <cell r="H52" t="str">
            <v>CHATENAY</v>
          </cell>
        </row>
        <row r="53">
          <cell r="A53">
            <v>28093</v>
          </cell>
          <cell r="B53">
            <v>28</v>
          </cell>
          <cell r="C53" t="str">
            <v>Euréliens</v>
          </cell>
          <cell r="D53" t="str">
            <v>Eure-et-Loir</v>
          </cell>
          <cell r="E53" t="str">
            <v>Chartres</v>
          </cell>
          <cell r="F53" t="str">
            <v>Centre</v>
          </cell>
          <cell r="G53">
            <v>28290</v>
          </cell>
          <cell r="H53" t="str">
            <v>CHATILLON EN DUNOIS</v>
          </cell>
        </row>
        <row r="54">
          <cell r="A54">
            <v>29026</v>
          </cell>
          <cell r="B54">
            <v>29</v>
          </cell>
          <cell r="C54" t="str">
            <v>Finistériens</v>
          </cell>
          <cell r="D54" t="str">
            <v>Finistère</v>
          </cell>
          <cell r="E54" t="str">
            <v>Quimper</v>
          </cell>
          <cell r="F54" t="str">
            <v>Bretagne</v>
          </cell>
          <cell r="G54">
            <v>29150</v>
          </cell>
          <cell r="H54" t="str">
            <v>CHATEAULIN</v>
          </cell>
        </row>
        <row r="55">
          <cell r="A55">
            <v>29027</v>
          </cell>
          <cell r="B55">
            <v>29</v>
          </cell>
          <cell r="C55" t="str">
            <v>Finistériens</v>
          </cell>
          <cell r="D55" t="str">
            <v>Finistère</v>
          </cell>
          <cell r="E55" t="str">
            <v>Quimper</v>
          </cell>
          <cell r="F55" t="str">
            <v>Bretagne</v>
          </cell>
          <cell r="G55">
            <v>29520</v>
          </cell>
          <cell r="H55" t="str">
            <v>CHATEAUNEUF DU FAOU</v>
          </cell>
        </row>
        <row r="56">
          <cell r="A56">
            <v>35070</v>
          </cell>
          <cell r="B56">
            <v>35</v>
          </cell>
          <cell r="C56" t="str">
            <v>Ille-et-Vilainois</v>
          </cell>
          <cell r="D56" t="str">
            <v>Ille et Vilaine</v>
          </cell>
          <cell r="E56" t="str">
            <v>Rennes</v>
          </cell>
          <cell r="F56" t="str">
            <v>Bretagne</v>
          </cell>
          <cell r="G56">
            <v>35430</v>
          </cell>
          <cell r="H56" t="str">
            <v>CHATEAUNEUF D ILLE ET VILAINE</v>
          </cell>
        </row>
        <row r="57">
          <cell r="A57">
            <v>35072</v>
          </cell>
          <cell r="B57">
            <v>35</v>
          </cell>
          <cell r="C57" t="str">
            <v>Ille-et-Vilainois</v>
          </cell>
          <cell r="D57" t="str">
            <v>Ille et Vilaine</v>
          </cell>
          <cell r="E57" t="str">
            <v>Rennes</v>
          </cell>
          <cell r="F57" t="str">
            <v>Bretagne</v>
          </cell>
          <cell r="G57">
            <v>35210</v>
          </cell>
          <cell r="H57" t="str">
            <v>CHATILLON EN VENDELAIS</v>
          </cell>
        </row>
        <row r="58">
          <cell r="A58">
            <v>36044</v>
          </cell>
          <cell r="B58">
            <v>36</v>
          </cell>
          <cell r="C58" t="str">
            <v>Indriens</v>
          </cell>
          <cell r="D58" t="str">
            <v>Indre</v>
          </cell>
          <cell r="E58" t="str">
            <v>Châteauroux</v>
          </cell>
          <cell r="F58" t="str">
            <v>Centre</v>
          </cell>
          <cell r="G58">
            <v>36000</v>
          </cell>
          <cell r="H58" t="str">
            <v>CHATEAUROUX</v>
          </cell>
        </row>
        <row r="59">
          <cell r="A59">
            <v>37062</v>
          </cell>
          <cell r="B59">
            <v>37</v>
          </cell>
          <cell r="C59" t="str">
            <v>Tourangeaux</v>
          </cell>
          <cell r="D59" t="str">
            <v>Indre et Loire</v>
          </cell>
          <cell r="E59" t="str">
            <v>Tours</v>
          </cell>
          <cell r="F59" t="str">
            <v>Centre</v>
          </cell>
          <cell r="G59">
            <v>37330</v>
          </cell>
          <cell r="H59" t="str">
            <v>CHATEAU LA VALLIERE</v>
          </cell>
        </row>
        <row r="60">
          <cell r="A60">
            <v>37063</v>
          </cell>
          <cell r="B60">
            <v>37</v>
          </cell>
          <cell r="C60" t="str">
            <v>Tourangeaux</v>
          </cell>
          <cell r="D60" t="str">
            <v>Indre et Loire</v>
          </cell>
          <cell r="E60" t="str">
            <v>Tours</v>
          </cell>
          <cell r="F60" t="str">
            <v>Centre</v>
          </cell>
          <cell r="G60">
            <v>37110</v>
          </cell>
          <cell r="H60" t="str">
            <v>CHATEAU RENAULT</v>
          </cell>
        </row>
        <row r="61">
          <cell r="A61">
            <v>38091</v>
          </cell>
          <cell r="B61">
            <v>38</v>
          </cell>
          <cell r="C61" t="str">
            <v>Isérois, Iserans</v>
          </cell>
          <cell r="D61" t="str">
            <v>Isère</v>
          </cell>
          <cell r="E61" t="str">
            <v>Grenoble</v>
          </cell>
          <cell r="F61" t="str">
            <v>Rhône-Alpes</v>
          </cell>
          <cell r="G61">
            <v>38300</v>
          </cell>
          <cell r="H61" t="str">
            <v>CHATEAUVILAIN</v>
          </cell>
        </row>
        <row r="62">
          <cell r="A62">
            <v>38092</v>
          </cell>
          <cell r="B62">
            <v>38</v>
          </cell>
          <cell r="C62" t="str">
            <v>Isérois, Iserans</v>
          </cell>
          <cell r="D62" t="str">
            <v>Isère</v>
          </cell>
          <cell r="E62" t="str">
            <v>Grenoble</v>
          </cell>
          <cell r="F62" t="str">
            <v>Rhône-Alpes</v>
          </cell>
          <cell r="G62">
            <v>38680</v>
          </cell>
          <cell r="H62" t="str">
            <v>CHATELUS</v>
          </cell>
        </row>
        <row r="63">
          <cell r="A63">
            <v>38093</v>
          </cell>
          <cell r="B63">
            <v>38</v>
          </cell>
          <cell r="C63" t="str">
            <v>Isérois, Iserans</v>
          </cell>
          <cell r="D63" t="str">
            <v>Isère</v>
          </cell>
          <cell r="E63" t="str">
            <v>Grenoble</v>
          </cell>
          <cell r="F63" t="str">
            <v>Rhône-Alpes</v>
          </cell>
          <cell r="G63">
            <v>38980</v>
          </cell>
          <cell r="H63" t="str">
            <v>CHATENAY</v>
          </cell>
        </row>
        <row r="64">
          <cell r="A64">
            <v>39117</v>
          </cell>
          <cell r="B64">
            <v>39</v>
          </cell>
          <cell r="C64" t="str">
            <v>Jurassiens</v>
          </cell>
          <cell r="D64" t="str">
            <v>Jura</v>
          </cell>
          <cell r="E64" t="str">
            <v>Lons-le-Saunier</v>
          </cell>
          <cell r="F64" t="str">
            <v>Franche-Comté</v>
          </cell>
          <cell r="G64">
            <v>39380</v>
          </cell>
          <cell r="H64" t="str">
            <v>CHATELAY</v>
          </cell>
        </row>
        <row r="65">
          <cell r="A65">
            <v>39118</v>
          </cell>
          <cell r="B65">
            <v>39</v>
          </cell>
          <cell r="C65" t="str">
            <v>Jurassiens</v>
          </cell>
          <cell r="D65" t="str">
            <v>Jura</v>
          </cell>
          <cell r="E65" t="str">
            <v>Lons-le-Saunier</v>
          </cell>
          <cell r="F65" t="str">
            <v>Franche-Comté</v>
          </cell>
          <cell r="G65">
            <v>39130</v>
          </cell>
          <cell r="H65" t="str">
            <v>CHATEL DE JOUX</v>
          </cell>
        </row>
        <row r="66">
          <cell r="A66">
            <v>39120</v>
          </cell>
          <cell r="B66">
            <v>39</v>
          </cell>
          <cell r="C66" t="str">
            <v>Jurassiens</v>
          </cell>
          <cell r="D66" t="str">
            <v>Jura</v>
          </cell>
          <cell r="E66" t="str">
            <v>Lons-le-Saunier</v>
          </cell>
          <cell r="F66" t="str">
            <v>Franche-Comté</v>
          </cell>
          <cell r="G66">
            <v>39300</v>
          </cell>
          <cell r="H66" t="str">
            <v>CHATELNEUF</v>
          </cell>
        </row>
        <row r="67">
          <cell r="A67">
            <v>39121</v>
          </cell>
          <cell r="B67">
            <v>39</v>
          </cell>
          <cell r="C67" t="str">
            <v>Jurassiens</v>
          </cell>
          <cell r="D67" t="str">
            <v>Jura</v>
          </cell>
          <cell r="E67" t="str">
            <v>Lons-le-Saunier</v>
          </cell>
          <cell r="F67" t="str">
            <v>Franche-Comté</v>
          </cell>
          <cell r="G67">
            <v>39700</v>
          </cell>
          <cell r="H67" t="str">
            <v>CHATENOIS</v>
          </cell>
        </row>
        <row r="68">
          <cell r="A68">
            <v>39122</v>
          </cell>
          <cell r="B68">
            <v>39</v>
          </cell>
          <cell r="C68" t="str">
            <v>Jurassiens</v>
          </cell>
          <cell r="D68" t="str">
            <v>Jura</v>
          </cell>
          <cell r="E68" t="str">
            <v>Lons-le-Saunier</v>
          </cell>
          <cell r="F68" t="str">
            <v>Franche-Comté</v>
          </cell>
          <cell r="G68">
            <v>39130</v>
          </cell>
          <cell r="H68" t="str">
            <v>CHATILLON</v>
          </cell>
        </row>
        <row r="69">
          <cell r="A69">
            <v>41042</v>
          </cell>
          <cell r="B69">
            <v>41</v>
          </cell>
          <cell r="C69" t="str">
            <v>Loir-et-Chériens</v>
          </cell>
          <cell r="D69" t="str">
            <v>Loir et Cher</v>
          </cell>
          <cell r="E69" t="str">
            <v>Blois</v>
          </cell>
          <cell r="F69" t="str">
            <v>Centre</v>
          </cell>
          <cell r="G69">
            <v>41110</v>
          </cell>
          <cell r="H69" t="str">
            <v>CHATEAUVIEUX</v>
          </cell>
        </row>
        <row r="70">
          <cell r="A70">
            <v>42053</v>
          </cell>
          <cell r="B70">
            <v>42</v>
          </cell>
          <cell r="C70" t="str">
            <v>Ligériens</v>
          </cell>
          <cell r="D70" t="str">
            <v>Loire</v>
          </cell>
          <cell r="E70" t="str">
            <v>Saint-Étienne</v>
          </cell>
          <cell r="F70" t="str">
            <v>Rhône-Alpes</v>
          </cell>
          <cell r="G70">
            <v>42800</v>
          </cell>
          <cell r="H70" t="str">
            <v>CHATEAUNEUF</v>
          </cell>
        </row>
        <row r="71">
          <cell r="A71">
            <v>42054</v>
          </cell>
          <cell r="B71">
            <v>42</v>
          </cell>
          <cell r="C71" t="str">
            <v>Ligériens</v>
          </cell>
          <cell r="D71" t="str">
            <v>Loire</v>
          </cell>
          <cell r="E71" t="str">
            <v>Saint-Étienne</v>
          </cell>
          <cell r="F71" t="str">
            <v>Rhône-Alpes</v>
          </cell>
          <cell r="G71">
            <v>42940</v>
          </cell>
          <cell r="H71" t="str">
            <v>CHATELNEUF</v>
          </cell>
        </row>
        <row r="72">
          <cell r="A72">
            <v>42055</v>
          </cell>
          <cell r="B72">
            <v>42</v>
          </cell>
          <cell r="C72" t="str">
            <v>Ligériens</v>
          </cell>
          <cell r="D72" t="str">
            <v>Loire</v>
          </cell>
          <cell r="E72" t="str">
            <v>Saint-Étienne</v>
          </cell>
          <cell r="F72" t="str">
            <v>Rhône-Alpes</v>
          </cell>
          <cell r="G72">
            <v>42140</v>
          </cell>
          <cell r="H72" t="str">
            <v>CHATELUS</v>
          </cell>
        </row>
        <row r="73">
          <cell r="A73">
            <v>44037</v>
          </cell>
          <cell r="B73">
            <v>44</v>
          </cell>
          <cell r="C73" t="str">
            <v>Ligériens</v>
          </cell>
          <cell r="D73" t="str">
            <v>Loire Atlantique</v>
          </cell>
          <cell r="E73" t="str">
            <v>Nantes</v>
          </cell>
          <cell r="F73" t="str">
            <v>Pays de la Loire</v>
          </cell>
          <cell r="G73">
            <v>44690</v>
          </cell>
          <cell r="H73" t="str">
            <v>CHATEAU THEBAUD</v>
          </cell>
        </row>
        <row r="74">
          <cell r="A74">
            <v>45082</v>
          </cell>
          <cell r="B74">
            <v>45</v>
          </cell>
          <cell r="C74" t="str">
            <v>Loiretains</v>
          </cell>
          <cell r="D74" t="str">
            <v>Loiret</v>
          </cell>
          <cell r="E74" t="str">
            <v>Orléans</v>
          </cell>
          <cell r="F74" t="str">
            <v>Centre</v>
          </cell>
          <cell r="G74">
            <v>45110</v>
          </cell>
          <cell r="H74" t="str">
            <v>CHATEAUNEUF SUR LOIRE</v>
          </cell>
        </row>
        <row r="75">
          <cell r="A75">
            <v>45083</v>
          </cell>
          <cell r="B75">
            <v>45</v>
          </cell>
          <cell r="C75" t="str">
            <v>Loiretains</v>
          </cell>
          <cell r="D75" t="str">
            <v>Loiret</v>
          </cell>
          <cell r="E75" t="str">
            <v>Orléans</v>
          </cell>
          <cell r="F75" t="str">
            <v>Centre</v>
          </cell>
          <cell r="G75">
            <v>45220</v>
          </cell>
          <cell r="H75" t="str">
            <v>CHATEAU RENARD</v>
          </cell>
        </row>
        <row r="76">
          <cell r="A76">
            <v>45084</v>
          </cell>
          <cell r="B76">
            <v>45</v>
          </cell>
          <cell r="C76" t="str">
            <v>Loiretains</v>
          </cell>
          <cell r="D76" t="str">
            <v>Loiret</v>
          </cell>
          <cell r="E76" t="str">
            <v>Orléans</v>
          </cell>
          <cell r="F76" t="str">
            <v>Centre</v>
          </cell>
          <cell r="G76">
            <v>45260</v>
          </cell>
          <cell r="H76" t="str">
            <v>CHATENOY</v>
          </cell>
        </row>
        <row r="77">
          <cell r="A77">
            <v>45085</v>
          </cell>
          <cell r="B77">
            <v>45</v>
          </cell>
          <cell r="C77" t="str">
            <v>Loiretains</v>
          </cell>
          <cell r="D77" t="str">
            <v>Loiret</v>
          </cell>
          <cell r="E77" t="str">
            <v>Orléans</v>
          </cell>
          <cell r="F77" t="str">
            <v>Centre</v>
          </cell>
          <cell r="G77">
            <v>45230</v>
          </cell>
          <cell r="H77" t="str">
            <v>CHATILLON COLIGNY</v>
          </cell>
        </row>
        <row r="78">
          <cell r="A78">
            <v>48043</v>
          </cell>
          <cell r="B78">
            <v>48</v>
          </cell>
          <cell r="C78" t="str">
            <v>Lozériens</v>
          </cell>
          <cell r="D78" t="str">
            <v>Lozère</v>
          </cell>
          <cell r="E78" t="str">
            <v>Mende</v>
          </cell>
          <cell r="F78" t="str">
            <v>Languedoc-Roussillon</v>
          </cell>
          <cell r="G78">
            <v>48170</v>
          </cell>
          <cell r="H78" t="str">
            <v>CHATEAUNEUF DE RANDON</v>
          </cell>
        </row>
        <row r="79">
          <cell r="A79">
            <v>49080</v>
          </cell>
          <cell r="B79">
            <v>49</v>
          </cell>
          <cell r="C79" t="str">
            <v>Angevins</v>
          </cell>
          <cell r="D79" t="str">
            <v>Maine-et-Loire</v>
          </cell>
          <cell r="E79" t="str">
            <v>Angers</v>
          </cell>
          <cell r="F79" t="str">
            <v>Pays de la Loire</v>
          </cell>
          <cell r="G79">
            <v>49330</v>
          </cell>
          <cell r="H79" t="str">
            <v>CHATEAUNEUF SUR SARTHE</v>
          </cell>
        </row>
        <row r="80">
          <cell r="A80">
            <v>49081</v>
          </cell>
          <cell r="B80">
            <v>49</v>
          </cell>
          <cell r="C80" t="str">
            <v>Angevins</v>
          </cell>
          <cell r="D80" t="str">
            <v>Maine-et-Loire</v>
          </cell>
          <cell r="E80" t="str">
            <v>Angers</v>
          </cell>
          <cell r="F80" t="str">
            <v>Pays de la Loire</v>
          </cell>
          <cell r="G80">
            <v>49520</v>
          </cell>
          <cell r="H80" t="str">
            <v>CHATELAIS</v>
          </cell>
        </row>
        <row r="81">
          <cell r="A81">
            <v>51134</v>
          </cell>
          <cell r="B81">
            <v>51</v>
          </cell>
          <cell r="C81" t="str">
            <v>Marnais</v>
          </cell>
          <cell r="D81" t="str">
            <v>Marne</v>
          </cell>
          <cell r="E81" t="str">
            <v>Châlons-en-Champagne</v>
          </cell>
          <cell r="F81" t="str">
            <v>Champagne-Ardenne</v>
          </cell>
          <cell r="G81">
            <v>51300</v>
          </cell>
          <cell r="H81" t="str">
            <v>CHATELRAOULD ST LOUVENT</v>
          </cell>
        </row>
        <row r="82">
          <cell r="A82">
            <v>52114</v>
          </cell>
          <cell r="B82">
            <v>52</v>
          </cell>
          <cell r="C82" t="str">
            <v>Haut-Marnais</v>
          </cell>
          <cell r="D82" t="str">
            <v>Mayenne</v>
          </cell>
          <cell r="E82" t="str">
            <v>Chaumont</v>
          </cell>
          <cell r="F82" t="str">
            <v>Champagne-Ardenne</v>
          </cell>
          <cell r="G82">
            <v>52120</v>
          </cell>
          <cell r="H82" t="str">
            <v>CHATEAUVILLAIN</v>
          </cell>
        </row>
        <row r="83">
          <cell r="A83">
            <v>52115</v>
          </cell>
          <cell r="B83">
            <v>52</v>
          </cell>
          <cell r="C83" t="str">
            <v>Haut-Marnais</v>
          </cell>
          <cell r="D83" t="str">
            <v>Mayenne</v>
          </cell>
          <cell r="E83" t="str">
            <v>Chaumont</v>
          </cell>
          <cell r="F83" t="str">
            <v>Champagne-Ardenne</v>
          </cell>
          <cell r="G83">
            <v>52200</v>
          </cell>
          <cell r="H83" t="str">
            <v>CHATENAY MACHERON</v>
          </cell>
        </row>
        <row r="84">
          <cell r="A84">
            <v>52116</v>
          </cell>
          <cell r="B84">
            <v>52</v>
          </cell>
          <cell r="C84" t="str">
            <v>Haut-Marnais</v>
          </cell>
          <cell r="D84" t="str">
            <v>Mayenne</v>
          </cell>
          <cell r="E84" t="str">
            <v>Chaumont</v>
          </cell>
          <cell r="F84" t="str">
            <v>Champagne-Ardenne</v>
          </cell>
          <cell r="G84">
            <v>52360</v>
          </cell>
          <cell r="H84" t="str">
            <v>CHATENAY VAUDIN</v>
          </cell>
        </row>
        <row r="85">
          <cell r="A85">
            <v>52400</v>
          </cell>
          <cell r="B85">
            <v>52</v>
          </cell>
          <cell r="C85" t="str">
            <v>Haut-Marnais</v>
          </cell>
          <cell r="D85" t="str">
            <v>Mayenne</v>
          </cell>
          <cell r="E85" t="str">
            <v>Chaumont</v>
          </cell>
          <cell r="F85" t="str">
            <v>Champagne-Ardenne</v>
          </cell>
          <cell r="G85">
            <v>52400</v>
          </cell>
          <cell r="H85" t="str">
            <v>LE CHATELET SUR MEUSE</v>
          </cell>
        </row>
        <row r="86">
          <cell r="A86">
            <v>53063</v>
          </cell>
          <cell r="B86">
            <v>53</v>
          </cell>
          <cell r="C86" t="str">
            <v>Mayennais</v>
          </cell>
          <cell r="D86" t="str">
            <v>Mayenne</v>
          </cell>
          <cell r="E86" t="str">
            <v>Laval</v>
          </cell>
          <cell r="F86" t="str">
            <v>Pays de la Loire</v>
          </cell>
          <cell r="G86">
            <v>53200</v>
          </cell>
          <cell r="H86" t="str">
            <v>CHATELAIN</v>
          </cell>
        </row>
        <row r="87">
          <cell r="A87">
            <v>57131</v>
          </cell>
          <cell r="B87">
            <v>57</v>
          </cell>
          <cell r="C87" t="str">
            <v>Mosellans</v>
          </cell>
          <cell r="D87" t="str">
            <v>Moselle</v>
          </cell>
          <cell r="E87" t="str">
            <v>Metz</v>
          </cell>
          <cell r="F87" t="str">
            <v>Lorraine</v>
          </cell>
          <cell r="G87">
            <v>57320</v>
          </cell>
          <cell r="H87" t="str">
            <v>CHATEAU ROUGE</v>
          </cell>
        </row>
        <row r="88">
          <cell r="A88">
            <v>57132</v>
          </cell>
          <cell r="B88">
            <v>57</v>
          </cell>
          <cell r="C88" t="str">
            <v>Mosellans</v>
          </cell>
          <cell r="D88" t="str">
            <v>Moselle</v>
          </cell>
          <cell r="E88" t="str">
            <v>Metz</v>
          </cell>
          <cell r="F88" t="str">
            <v>Lorraine</v>
          </cell>
          <cell r="G88">
            <v>57170</v>
          </cell>
          <cell r="H88" t="str">
            <v>CHATEAU SALINS</v>
          </cell>
        </row>
        <row r="89">
          <cell r="A89">
            <v>57133</v>
          </cell>
          <cell r="B89">
            <v>57</v>
          </cell>
          <cell r="C89" t="str">
            <v>Mosellans</v>
          </cell>
          <cell r="D89" t="str">
            <v>Moselle</v>
          </cell>
          <cell r="E89" t="str">
            <v>Metz</v>
          </cell>
          <cell r="F89" t="str">
            <v>Lorraine</v>
          </cell>
          <cell r="G89">
            <v>57170</v>
          </cell>
          <cell r="H89" t="str">
            <v>CHATEAU VOUE</v>
          </cell>
        </row>
        <row r="90">
          <cell r="A90">
            <v>57134</v>
          </cell>
          <cell r="B90">
            <v>57</v>
          </cell>
          <cell r="C90" t="str">
            <v>Mosellans</v>
          </cell>
          <cell r="D90" t="str">
            <v>Moselle</v>
          </cell>
          <cell r="E90" t="str">
            <v>Metz</v>
          </cell>
          <cell r="F90" t="str">
            <v>Lorraine</v>
          </cell>
          <cell r="G90">
            <v>57160</v>
          </cell>
          <cell r="H90" t="str">
            <v>CHATEL ST GERMAIN</v>
          </cell>
        </row>
        <row r="91">
          <cell r="A91">
            <v>58064</v>
          </cell>
          <cell r="B91">
            <v>58</v>
          </cell>
          <cell r="C91" t="str">
            <v>Nivernais</v>
          </cell>
          <cell r="D91" t="str">
            <v>Nièvre</v>
          </cell>
          <cell r="E91" t="str">
            <v>Nevers</v>
          </cell>
          <cell r="F91" t="str">
            <v>Bourgogne</v>
          </cell>
          <cell r="G91">
            <v>58350</v>
          </cell>
          <cell r="H91" t="str">
            <v>CHATEAUNEUF VAL DE BARGIS</v>
          </cell>
        </row>
        <row r="92">
          <cell r="A92">
            <v>58065</v>
          </cell>
          <cell r="B92">
            <v>58</v>
          </cell>
          <cell r="C92" t="str">
            <v>Nivernais</v>
          </cell>
          <cell r="D92" t="str">
            <v>Nièvre</v>
          </cell>
          <cell r="E92" t="str">
            <v>Nevers</v>
          </cell>
          <cell r="F92" t="str">
            <v>Bourgogne</v>
          </cell>
          <cell r="G92">
            <v>58110</v>
          </cell>
          <cell r="H92" t="str">
            <v>CHATILLON EN BAZOIS</v>
          </cell>
        </row>
        <row r="93">
          <cell r="A93">
            <v>59144</v>
          </cell>
          <cell r="B93">
            <v>59</v>
          </cell>
          <cell r="C93" t="str">
            <v>Nordistes</v>
          </cell>
          <cell r="D93" t="str">
            <v>Nord</v>
          </cell>
          <cell r="E93" t="str">
            <v>Lille</v>
          </cell>
          <cell r="F93" t="str">
            <v>Nord-Pas-de-Calais</v>
          </cell>
          <cell r="G93">
            <v>59230</v>
          </cell>
          <cell r="H93" t="str">
            <v>CHATEAU L ABBAYE</v>
          </cell>
        </row>
        <row r="94">
          <cell r="A94">
            <v>63100</v>
          </cell>
          <cell r="B94">
            <v>63</v>
          </cell>
          <cell r="C94" t="str">
            <v>Puydomois</v>
          </cell>
          <cell r="D94" t="str">
            <v>Puy-de-Dôme</v>
          </cell>
          <cell r="E94" t="str">
            <v>Clermont-Ferrand</v>
          </cell>
          <cell r="F94" t="str">
            <v>Auvergne</v>
          </cell>
          <cell r="G94">
            <v>63390</v>
          </cell>
          <cell r="H94" t="str">
            <v>CHATEAUNEUF LES BAINS</v>
          </cell>
        </row>
        <row r="95">
          <cell r="A95">
            <v>63101</v>
          </cell>
          <cell r="B95">
            <v>63</v>
          </cell>
          <cell r="C95" t="str">
            <v>Puydomois</v>
          </cell>
          <cell r="D95" t="str">
            <v>Puy-de-Dôme</v>
          </cell>
          <cell r="E95" t="str">
            <v>Clermont-Ferrand</v>
          </cell>
          <cell r="F95" t="str">
            <v>Auvergne</v>
          </cell>
          <cell r="G95">
            <v>63330</v>
          </cell>
          <cell r="H95" t="str">
            <v>CHATEAU SUR CHER</v>
          </cell>
        </row>
        <row r="96">
          <cell r="A96">
            <v>63102</v>
          </cell>
          <cell r="B96">
            <v>63</v>
          </cell>
          <cell r="C96" t="str">
            <v>Puydomois</v>
          </cell>
          <cell r="D96" t="str">
            <v>Puy-de-Dôme</v>
          </cell>
          <cell r="E96" t="str">
            <v>Clermont-Ferrand</v>
          </cell>
          <cell r="F96" t="str">
            <v>Auvergne</v>
          </cell>
          <cell r="G96">
            <v>63290</v>
          </cell>
          <cell r="H96" t="str">
            <v>CHATELDON</v>
          </cell>
        </row>
        <row r="97">
          <cell r="A97">
            <v>63103</v>
          </cell>
          <cell r="B97">
            <v>63</v>
          </cell>
          <cell r="C97" t="str">
            <v>Puydomois</v>
          </cell>
          <cell r="D97" t="str">
            <v>Puy-de-Dôme</v>
          </cell>
          <cell r="E97" t="str">
            <v>Clermont-Ferrand</v>
          </cell>
          <cell r="F97" t="str">
            <v>Auvergne</v>
          </cell>
          <cell r="G97">
            <v>63140</v>
          </cell>
          <cell r="H97" t="str">
            <v>CHATELGUYON</v>
          </cell>
        </row>
        <row r="98">
          <cell r="A98">
            <v>67073</v>
          </cell>
          <cell r="B98">
            <v>67</v>
          </cell>
          <cell r="C98" t="str">
            <v>Bas-Rhinois</v>
          </cell>
          <cell r="D98" t="str">
            <v>Bas-Rhin</v>
          </cell>
          <cell r="E98" t="str">
            <v>Strasbourg</v>
          </cell>
          <cell r="F98" t="str">
            <v>Alsace</v>
          </cell>
          <cell r="G98">
            <v>67730</v>
          </cell>
          <cell r="H98" t="str">
            <v>CHATENOIS</v>
          </cell>
        </row>
        <row r="99">
          <cell r="A99">
            <v>69050</v>
          </cell>
          <cell r="B99">
            <v>69</v>
          </cell>
          <cell r="C99" t="str">
            <v>Rhodaniens</v>
          </cell>
          <cell r="D99" t="str">
            <v>Rhône</v>
          </cell>
          <cell r="E99" t="str">
            <v>Lyon</v>
          </cell>
          <cell r="F99" t="str">
            <v>Rhône-Alpes</v>
          </cell>
          <cell r="G99">
            <v>69380</v>
          </cell>
          <cell r="H99" t="str">
            <v>CHATILLON</v>
          </cell>
        </row>
        <row r="100">
          <cell r="A100">
            <v>70139</v>
          </cell>
          <cell r="B100">
            <v>70</v>
          </cell>
          <cell r="C100" t="str">
            <v>Haut-Garonnais</v>
          </cell>
          <cell r="D100" t="str">
            <v>Garonne (Haute)</v>
          </cell>
          <cell r="E100" t="str">
            <v>Vesoul</v>
          </cell>
          <cell r="F100" t="str">
            <v>Franche-Comté</v>
          </cell>
          <cell r="G100">
            <v>70440</v>
          </cell>
          <cell r="H100" t="str">
            <v>CHATEAU LAMBERT</v>
          </cell>
        </row>
        <row r="101">
          <cell r="A101">
            <v>70140</v>
          </cell>
          <cell r="B101">
            <v>70</v>
          </cell>
          <cell r="C101" t="str">
            <v>Haut-Garonnais</v>
          </cell>
          <cell r="D101" t="str">
            <v>Garonne (Haute)</v>
          </cell>
          <cell r="E101" t="str">
            <v>Vesoul</v>
          </cell>
          <cell r="F101" t="str">
            <v>Franche-Comté</v>
          </cell>
          <cell r="G101">
            <v>70240</v>
          </cell>
          <cell r="H101" t="str">
            <v>CHATENEY</v>
          </cell>
        </row>
        <row r="102">
          <cell r="A102">
            <v>70141</v>
          </cell>
          <cell r="B102">
            <v>70</v>
          </cell>
          <cell r="C102" t="str">
            <v>Haut-Garonnais</v>
          </cell>
          <cell r="D102" t="str">
            <v>Garonne (Haute)</v>
          </cell>
          <cell r="E102" t="str">
            <v>Vesoul</v>
          </cell>
          <cell r="F102" t="str">
            <v>Franche-Comté</v>
          </cell>
          <cell r="G102">
            <v>70240</v>
          </cell>
          <cell r="H102" t="str">
            <v>CHATENOIS</v>
          </cell>
        </row>
        <row r="103">
          <cell r="A103">
            <v>71113</v>
          </cell>
          <cell r="B103">
            <v>71</v>
          </cell>
          <cell r="C103" t="str">
            <v>Saône-et-Loiriens</v>
          </cell>
          <cell r="D103" t="str">
            <v>Saône-et-Loire</v>
          </cell>
          <cell r="E103" t="str">
            <v>Mâcon</v>
          </cell>
          <cell r="F103" t="str">
            <v>Bourgogne</v>
          </cell>
          <cell r="G103">
            <v>71740</v>
          </cell>
          <cell r="H103" t="str">
            <v>CHATEAUNEUF</v>
          </cell>
        </row>
        <row r="104">
          <cell r="A104">
            <v>71115</v>
          </cell>
          <cell r="B104">
            <v>71</v>
          </cell>
          <cell r="C104" t="str">
            <v>Saône-et-Loiriens</v>
          </cell>
          <cell r="D104" t="str">
            <v>Saône-et-Loire</v>
          </cell>
          <cell r="E104" t="str">
            <v>Mâcon</v>
          </cell>
          <cell r="F104" t="str">
            <v>Bourgogne</v>
          </cell>
          <cell r="G104">
            <v>71510</v>
          </cell>
          <cell r="H104" t="str">
            <v>CHATEL MORON</v>
          </cell>
        </row>
        <row r="105">
          <cell r="A105">
            <v>71116</v>
          </cell>
          <cell r="B105">
            <v>71</v>
          </cell>
          <cell r="C105" t="str">
            <v>Saône-et-Loiriens</v>
          </cell>
          <cell r="D105" t="str">
            <v>Saône-et-Loire</v>
          </cell>
          <cell r="E105" t="str">
            <v>Mâcon</v>
          </cell>
          <cell r="F105" t="str">
            <v>Bourgogne</v>
          </cell>
          <cell r="G105">
            <v>71800</v>
          </cell>
          <cell r="H105" t="str">
            <v>CHATENAY</v>
          </cell>
        </row>
        <row r="106">
          <cell r="A106">
            <v>71117</v>
          </cell>
          <cell r="B106">
            <v>71</v>
          </cell>
          <cell r="C106" t="str">
            <v>Saône-et-Loiriens</v>
          </cell>
          <cell r="D106" t="str">
            <v>Saône-et-Loire</v>
          </cell>
          <cell r="E106" t="str">
            <v>Mâcon</v>
          </cell>
          <cell r="F106" t="str">
            <v>Bourgogne</v>
          </cell>
          <cell r="G106">
            <v>71380</v>
          </cell>
          <cell r="H106" t="str">
            <v>CHATENOY EN BRESSE</v>
          </cell>
        </row>
        <row r="107">
          <cell r="A107">
            <v>71118</v>
          </cell>
          <cell r="B107">
            <v>71</v>
          </cell>
          <cell r="C107" t="str">
            <v>Saône-et-Loiriens</v>
          </cell>
          <cell r="D107" t="str">
            <v>Saône-et-Loire</v>
          </cell>
          <cell r="E107" t="str">
            <v>Mâcon</v>
          </cell>
          <cell r="F107" t="str">
            <v>Bourgogne</v>
          </cell>
          <cell r="G107">
            <v>71880</v>
          </cell>
          <cell r="H107" t="str">
            <v>CHATENOY LE ROYAL</v>
          </cell>
        </row>
        <row r="108">
          <cell r="A108">
            <v>72072</v>
          </cell>
          <cell r="B108">
            <v>72</v>
          </cell>
          <cell r="C108" t="str">
            <v>Sarthois</v>
          </cell>
          <cell r="D108" t="str">
            <v>Sarthe</v>
          </cell>
          <cell r="E108" t="str">
            <v>Le Mans</v>
          </cell>
          <cell r="F108" t="str">
            <v>Pays de la Loire</v>
          </cell>
          <cell r="G108">
            <v>72510</v>
          </cell>
          <cell r="H108" t="str">
            <v>CHATEAU L HERMITAGE</v>
          </cell>
        </row>
        <row r="109">
          <cell r="A109">
            <v>73079</v>
          </cell>
          <cell r="B109">
            <v>73</v>
          </cell>
          <cell r="C109" t="str">
            <v>Savoyards</v>
          </cell>
          <cell r="D109" t="str">
            <v>Savoie</v>
          </cell>
          <cell r="E109" t="str">
            <v>Chambéry</v>
          </cell>
          <cell r="F109" t="str">
            <v>Rhône-Alpes</v>
          </cell>
          <cell r="G109">
            <v>73390</v>
          </cell>
          <cell r="H109" t="str">
            <v>CHATEAUNEUF</v>
          </cell>
        </row>
        <row r="110">
          <cell r="A110">
            <v>74063</v>
          </cell>
          <cell r="B110">
            <v>74</v>
          </cell>
          <cell r="C110" t="str">
            <v>Hauts-Savoyards</v>
          </cell>
          <cell r="D110" t="str">
            <v>Savoie (Haute)</v>
          </cell>
          <cell r="E110" t="str">
            <v>Annecy</v>
          </cell>
          <cell r="F110" t="str">
            <v>Rhône-Alpes</v>
          </cell>
          <cell r="G110">
            <v>74390</v>
          </cell>
          <cell r="H110" t="str">
            <v>CHATEL</v>
          </cell>
        </row>
        <row r="111">
          <cell r="A111">
            <v>77099</v>
          </cell>
          <cell r="B111">
            <v>77</v>
          </cell>
          <cell r="C111" t="str">
            <v>Seine-et-Marnais</v>
          </cell>
          <cell r="D111" t="str">
            <v>Seine-et-Marne</v>
          </cell>
          <cell r="E111" t="str">
            <v>Melun</v>
          </cell>
          <cell r="F111" t="str">
            <v>Ile-de-France</v>
          </cell>
          <cell r="G111">
            <v>77570</v>
          </cell>
          <cell r="H111" t="str">
            <v>CHATEAU LANDON</v>
          </cell>
        </row>
        <row r="112">
          <cell r="A112">
            <v>77101</v>
          </cell>
          <cell r="B112">
            <v>77</v>
          </cell>
          <cell r="C112" t="str">
            <v>Seine-et-Marnais</v>
          </cell>
          <cell r="D112" t="str">
            <v>Seine-et-Marne</v>
          </cell>
          <cell r="E112" t="str">
            <v>Melun</v>
          </cell>
          <cell r="F112" t="str">
            <v>Ile-de-France</v>
          </cell>
          <cell r="G112">
            <v>77126</v>
          </cell>
          <cell r="H112" t="str">
            <v>CHATENAY SUR SEINE</v>
          </cell>
        </row>
        <row r="113">
          <cell r="A113">
            <v>77102</v>
          </cell>
          <cell r="B113">
            <v>77</v>
          </cell>
          <cell r="C113" t="str">
            <v>Seine-et-Marnais</v>
          </cell>
          <cell r="D113" t="str">
            <v>Seine-et-Marne</v>
          </cell>
          <cell r="E113" t="str">
            <v>Melun</v>
          </cell>
          <cell r="F113" t="str">
            <v>Ile-de-France</v>
          </cell>
          <cell r="G113">
            <v>77167</v>
          </cell>
          <cell r="H113" t="str">
            <v>CHATENOY</v>
          </cell>
        </row>
        <row r="114">
          <cell r="A114">
            <v>77103</v>
          </cell>
          <cell r="B114">
            <v>77</v>
          </cell>
          <cell r="C114" t="str">
            <v>Seine-et-Marnais</v>
          </cell>
          <cell r="D114" t="str">
            <v>Seine-et-Marne</v>
          </cell>
          <cell r="E114" t="str">
            <v>Melun</v>
          </cell>
          <cell r="F114" t="str">
            <v>Ile-de-France</v>
          </cell>
          <cell r="G114">
            <v>77820</v>
          </cell>
          <cell r="H114" t="str">
            <v>CHATILLON LA BORDE</v>
          </cell>
        </row>
        <row r="115">
          <cell r="A115">
            <v>83039</v>
          </cell>
          <cell r="B115">
            <v>83</v>
          </cell>
          <cell r="C115" t="str">
            <v>Varois</v>
          </cell>
          <cell r="D115" t="str">
            <v>Var</v>
          </cell>
          <cell r="E115" t="str">
            <v>Toulon</v>
          </cell>
          <cell r="F115" t="str">
            <v>Provence-Alpes-Côte d'Azur</v>
          </cell>
          <cell r="G115">
            <v>83670</v>
          </cell>
          <cell r="H115" t="str">
            <v>CHATEAUVERT</v>
          </cell>
        </row>
        <row r="116">
          <cell r="A116">
            <v>83040</v>
          </cell>
          <cell r="B116">
            <v>83</v>
          </cell>
          <cell r="C116" t="str">
            <v>Varois</v>
          </cell>
          <cell r="D116" t="str">
            <v>Var</v>
          </cell>
          <cell r="E116" t="str">
            <v>Toulon</v>
          </cell>
          <cell r="F116" t="str">
            <v>Provence-Alpes-Côte d'Azur</v>
          </cell>
          <cell r="G116">
            <v>83840</v>
          </cell>
          <cell r="H116" t="str">
            <v>CHATEAUVIEUX</v>
          </cell>
        </row>
        <row r="117">
          <cell r="A117">
            <v>84036</v>
          </cell>
          <cell r="B117">
            <v>84</v>
          </cell>
          <cell r="C117" t="str">
            <v>Vauclusiens</v>
          </cell>
          <cell r="D117" t="str">
            <v>Vaucluse</v>
          </cell>
          <cell r="E117" t="str">
            <v>Avignon</v>
          </cell>
          <cell r="F117" t="str">
            <v>Provence-Alpes-Côte d'Azur</v>
          </cell>
          <cell r="G117">
            <v>84470</v>
          </cell>
          <cell r="H117" t="str">
            <v>CHATEAUNEUF DE GADAGNE</v>
          </cell>
        </row>
        <row r="118">
          <cell r="A118">
            <v>84037</v>
          </cell>
          <cell r="B118">
            <v>84</v>
          </cell>
          <cell r="C118" t="str">
            <v>Vauclusiens</v>
          </cell>
          <cell r="D118" t="str">
            <v>Vaucluse</v>
          </cell>
          <cell r="E118" t="str">
            <v>Avignon</v>
          </cell>
          <cell r="F118" t="str">
            <v>Provence-Alpes-Côte d'Azur</v>
          </cell>
          <cell r="G118">
            <v>84230</v>
          </cell>
          <cell r="H118" t="str">
            <v>CHATEAUNEUF DU PAPE</v>
          </cell>
        </row>
        <row r="119">
          <cell r="A119">
            <v>85062</v>
          </cell>
          <cell r="B119">
            <v>85</v>
          </cell>
          <cell r="C119" t="str">
            <v>Vendéens</v>
          </cell>
          <cell r="D119" t="str">
            <v>Vendée</v>
          </cell>
          <cell r="E119" t="str">
            <v>La Roche-sur-Yon</v>
          </cell>
          <cell r="F119" t="str">
            <v>Pays de la Loire</v>
          </cell>
          <cell r="G119">
            <v>85710</v>
          </cell>
          <cell r="H119" t="str">
            <v>CHATEAUNEUF</v>
          </cell>
        </row>
        <row r="120">
          <cell r="A120">
            <v>86065</v>
          </cell>
          <cell r="B120">
            <v>86</v>
          </cell>
          <cell r="C120" t="str">
            <v>Viennois</v>
          </cell>
          <cell r="D120" t="str">
            <v>Vienne</v>
          </cell>
          <cell r="E120" t="str">
            <v>Poitiers</v>
          </cell>
          <cell r="F120" t="str">
            <v>Poitou-Charentes</v>
          </cell>
          <cell r="G120">
            <v>86370</v>
          </cell>
          <cell r="H120" t="str">
            <v>CHATEAU LARCHER</v>
          </cell>
        </row>
        <row r="121">
          <cell r="A121">
            <v>86066</v>
          </cell>
          <cell r="B121">
            <v>86</v>
          </cell>
          <cell r="C121" t="str">
            <v>Viennois</v>
          </cell>
          <cell r="D121" t="str">
            <v>Vienne</v>
          </cell>
          <cell r="E121" t="str">
            <v>Poitiers</v>
          </cell>
          <cell r="F121" t="str">
            <v>Poitou-Charentes</v>
          </cell>
          <cell r="G121">
            <v>86100</v>
          </cell>
          <cell r="H121" t="str">
            <v>CHATELLERAULT</v>
          </cell>
        </row>
        <row r="122">
          <cell r="A122">
            <v>86067</v>
          </cell>
          <cell r="B122">
            <v>86</v>
          </cell>
          <cell r="C122" t="str">
            <v>Viennois</v>
          </cell>
          <cell r="D122" t="str">
            <v>Vienne</v>
          </cell>
          <cell r="E122" t="str">
            <v>Poitiers</v>
          </cell>
          <cell r="F122" t="str">
            <v>Poitou-Charentes</v>
          </cell>
          <cell r="G122">
            <v>86700</v>
          </cell>
          <cell r="H122" t="str">
            <v>CHATILLON</v>
          </cell>
        </row>
        <row r="123">
          <cell r="A123">
            <v>87040</v>
          </cell>
          <cell r="B123">
            <v>87</v>
          </cell>
          <cell r="C123" t="str">
            <v>Haut-Viennois</v>
          </cell>
          <cell r="D123" t="str">
            <v>Vienne (Haute)</v>
          </cell>
          <cell r="E123" t="str">
            <v>Limoges</v>
          </cell>
          <cell r="F123" t="str">
            <v>Limousin</v>
          </cell>
          <cell r="G123">
            <v>87130</v>
          </cell>
          <cell r="H123" t="str">
            <v>CHATEAUNEUF LA FORET</v>
          </cell>
        </row>
        <row r="124">
          <cell r="A124">
            <v>87041</v>
          </cell>
          <cell r="B124">
            <v>87</v>
          </cell>
          <cell r="C124" t="str">
            <v>Haut-Viennois</v>
          </cell>
          <cell r="D124" t="str">
            <v>Vienne (Haute)</v>
          </cell>
          <cell r="E124" t="str">
            <v>Limoges</v>
          </cell>
          <cell r="F124" t="str">
            <v>Limousin</v>
          </cell>
          <cell r="G124">
            <v>87290</v>
          </cell>
          <cell r="H124" t="str">
            <v>CHATEAUPONSAC</v>
          </cell>
        </row>
        <row r="125">
          <cell r="A125">
            <v>88094</v>
          </cell>
          <cell r="B125">
            <v>88</v>
          </cell>
          <cell r="C125" t="str">
            <v>Vosgiens</v>
          </cell>
          <cell r="D125" t="str">
            <v>Vosges</v>
          </cell>
          <cell r="E125" t="str">
            <v>Épinal</v>
          </cell>
          <cell r="F125" t="str">
            <v>Lorraine</v>
          </cell>
          <cell r="G125">
            <v>88330</v>
          </cell>
          <cell r="H125" t="str">
            <v>CHATEL SUR MOSELLE</v>
          </cell>
        </row>
        <row r="126">
          <cell r="A126">
            <v>88095</v>
          </cell>
          <cell r="B126">
            <v>88</v>
          </cell>
          <cell r="C126" t="str">
            <v>Vosgiens</v>
          </cell>
          <cell r="D126" t="str">
            <v>Vosges</v>
          </cell>
          <cell r="E126" t="str">
            <v>Épinal</v>
          </cell>
          <cell r="F126" t="str">
            <v>Lorraine</v>
          </cell>
          <cell r="G126">
            <v>88170</v>
          </cell>
          <cell r="H126" t="str">
            <v>CHATENOIS</v>
          </cell>
        </row>
        <row r="127">
          <cell r="A127">
            <v>89091</v>
          </cell>
          <cell r="B127">
            <v>89</v>
          </cell>
          <cell r="C127" t="str">
            <v>Icaunais</v>
          </cell>
          <cell r="D127" t="str">
            <v>Yonne</v>
          </cell>
          <cell r="E127" t="str">
            <v>Auxerre</v>
          </cell>
          <cell r="F127" t="str">
            <v>Bourgogne</v>
          </cell>
          <cell r="G127">
            <v>89660</v>
          </cell>
          <cell r="H127" t="str">
            <v>CHATEL CENSOIR</v>
          </cell>
        </row>
        <row r="128">
          <cell r="A128">
            <v>89092</v>
          </cell>
          <cell r="B128">
            <v>89</v>
          </cell>
          <cell r="C128" t="str">
            <v>Icaunais</v>
          </cell>
          <cell r="D128" t="str">
            <v>Yonne</v>
          </cell>
          <cell r="E128" t="str">
            <v>Auxerre</v>
          </cell>
          <cell r="F128" t="str">
            <v>Bourgogne</v>
          </cell>
          <cell r="G128">
            <v>89310</v>
          </cell>
          <cell r="H128" t="str">
            <v>CHATEL GERARD</v>
          </cell>
        </row>
        <row r="129">
          <cell r="A129">
            <v>90022</v>
          </cell>
          <cell r="B129">
            <v>90</v>
          </cell>
          <cell r="C129" t="str">
            <v>Belfortains</v>
          </cell>
          <cell r="D129" t="str">
            <v>Belfort (Territoire de)</v>
          </cell>
          <cell r="E129" t="str">
            <v>Belfort</v>
          </cell>
          <cell r="F129" t="str">
            <v>Franche-Comté</v>
          </cell>
          <cell r="G129">
            <v>90700</v>
          </cell>
          <cell r="H129" t="str">
            <v>CHATENOIS LES FORGES</v>
          </cell>
        </row>
        <row r="130">
          <cell r="A130">
            <v>91145</v>
          </cell>
          <cell r="B130">
            <v>91</v>
          </cell>
          <cell r="C130" t="str">
            <v>Essonniens</v>
          </cell>
          <cell r="D130" t="str">
            <v>Essonne</v>
          </cell>
          <cell r="E130" t="str">
            <v>Évry</v>
          </cell>
          <cell r="F130" t="str">
            <v>Ile-de-France</v>
          </cell>
          <cell r="G130">
            <v>91410</v>
          </cell>
          <cell r="H130" t="str">
            <v>CHATIGNONVILLE</v>
          </cell>
        </row>
        <row r="131">
          <cell r="A131">
            <v>92019</v>
          </cell>
          <cell r="B131">
            <v>92</v>
          </cell>
          <cell r="C131" t="str">
            <v>Hauts-Seinais ou Altoséquanais</v>
          </cell>
          <cell r="D131" t="str">
            <v>Hauts-de-Seine</v>
          </cell>
          <cell r="E131" t="str">
            <v>Nanterre</v>
          </cell>
          <cell r="F131" t="str">
            <v>Ile-de-France</v>
          </cell>
          <cell r="G131">
            <v>92290</v>
          </cell>
          <cell r="H131" t="str">
            <v>CHATENAY MALABRY</v>
          </cell>
        </row>
        <row r="132">
          <cell r="A132">
            <v>92020</v>
          </cell>
          <cell r="B132">
            <v>92</v>
          </cell>
          <cell r="C132" t="str">
            <v>Hauts-Seinais ou Altoséquanais</v>
          </cell>
          <cell r="D132" t="str">
            <v>Hauts-de-Seine</v>
          </cell>
          <cell r="E132" t="str">
            <v>Nanterre</v>
          </cell>
          <cell r="F132" t="str">
            <v>Ile-de-France</v>
          </cell>
          <cell r="G132">
            <v>92320</v>
          </cell>
          <cell r="H132" t="str">
            <v>CHATILLON</v>
          </cell>
        </row>
        <row r="133">
          <cell r="A133">
            <v>95144</v>
          </cell>
          <cell r="B133">
            <v>95</v>
          </cell>
          <cell r="C133" t="str">
            <v>Val-d'Oisiens</v>
          </cell>
          <cell r="D133" t="str">
            <v>Val d'Oise</v>
          </cell>
          <cell r="E133" t="str">
            <v>Pontoise</v>
          </cell>
          <cell r="F133" t="str">
            <v>Ile-de-France</v>
          </cell>
          <cell r="G133">
            <v>95190</v>
          </cell>
          <cell r="H133" t="str">
            <v>CHATENAY EN FRANCE</v>
          </cell>
        </row>
        <row r="134">
          <cell r="B134">
            <v>6</v>
          </cell>
          <cell r="C134" t="str">
            <v>Maralpins</v>
          </cell>
          <cell r="D134" t="str">
            <v>Alpes Maritimes</v>
          </cell>
          <cell r="E134" t="str">
            <v>Nice</v>
          </cell>
          <cell r="F134" t="str">
            <v>Provence-Alpes-Côte d'Azur</v>
          </cell>
          <cell r="G134">
            <v>6390</v>
          </cell>
          <cell r="H134" t="str">
            <v>CHATEAUNEUF VILLEVIEILLE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"/>
      <sheetName val="données"/>
      <sheetName val="synthèse"/>
      <sheetName val="Feuil3"/>
      <sheetName val="Feuil4"/>
      <sheetName val="Feuil5"/>
      <sheetName val="Feuil6"/>
      <sheetName val="maille"/>
      <sheetName val="sem1"/>
      <sheetName val="sem2"/>
      <sheetName val="sem3"/>
      <sheetName val="consolidation"/>
      <sheetName val="Feuil10"/>
      <sheetName val="Feuil11"/>
      <sheetName val="Feuil12"/>
      <sheetName val="Feuil13"/>
      <sheetName val="visuel"/>
      <sheetName val="Feuil17"/>
      <sheetName val="Feuil18"/>
      <sheetName val="Feuil19"/>
      <sheetName val="Feuil20"/>
      <sheetName val="Feuil21"/>
      <sheetName val="Feuil22"/>
    </sheetNames>
    <sheetDataSet>
      <sheetData sheetId="0" refreshError="1"/>
      <sheetData sheetId="1">
        <row r="5">
          <cell r="C5">
            <v>3</v>
          </cell>
          <cell r="E5">
            <v>1</v>
          </cell>
          <cell r="F5" t="str">
            <v>M</v>
          </cell>
          <cell r="R5">
            <v>1.1499999999999999</v>
          </cell>
        </row>
        <row r="6">
          <cell r="C6">
            <v>3</v>
          </cell>
          <cell r="E6">
            <v>1</v>
          </cell>
        </row>
        <row r="7">
          <cell r="C7">
            <v>3</v>
          </cell>
          <cell r="F7" t="str">
            <v>M</v>
          </cell>
        </row>
        <row r="8">
          <cell r="C8">
            <v>3</v>
          </cell>
          <cell r="E8">
            <v>10</v>
          </cell>
          <cell r="F8" t="str">
            <v>M</v>
          </cell>
        </row>
        <row r="9">
          <cell r="C9">
            <v>3</v>
          </cell>
          <cell r="F9">
            <v>5</v>
          </cell>
        </row>
        <row r="10">
          <cell r="C10">
            <v>10</v>
          </cell>
          <cell r="F10" t="str">
            <v>M</v>
          </cell>
        </row>
        <row r="11">
          <cell r="C11">
            <v>5</v>
          </cell>
          <cell r="F11" t="str">
            <v>RTT</v>
          </cell>
        </row>
        <row r="12">
          <cell r="E12">
            <v>1</v>
          </cell>
        </row>
        <row r="13">
          <cell r="C13">
            <v>3</v>
          </cell>
          <cell r="E13">
            <v>1</v>
          </cell>
          <cell r="F13" t="str">
            <v>RTT</v>
          </cell>
        </row>
        <row r="14">
          <cell r="C14">
            <v>3</v>
          </cell>
          <cell r="E14">
            <v>1</v>
          </cell>
        </row>
        <row r="15">
          <cell r="C15">
            <v>3</v>
          </cell>
          <cell r="E15">
            <v>1</v>
          </cell>
        </row>
        <row r="16">
          <cell r="C16">
            <v>3</v>
          </cell>
          <cell r="E16">
            <v>1</v>
          </cell>
          <cell r="F16" t="str">
            <v>CP</v>
          </cell>
        </row>
        <row r="17">
          <cell r="C17">
            <v>3</v>
          </cell>
        </row>
        <row r="18">
          <cell r="F18" t="str">
            <v>CP</v>
          </cell>
        </row>
        <row r="19">
          <cell r="C19">
            <v>3</v>
          </cell>
          <cell r="F19" t="str">
            <v>RTT</v>
          </cell>
        </row>
        <row r="20">
          <cell r="C20">
            <v>3</v>
          </cell>
          <cell r="E20">
            <v>1</v>
          </cell>
        </row>
        <row r="21">
          <cell r="C21">
            <v>3</v>
          </cell>
          <cell r="E21">
            <v>1</v>
          </cell>
        </row>
        <row r="22">
          <cell r="C22">
            <v>3</v>
          </cell>
          <cell r="F22">
            <v>12</v>
          </cell>
        </row>
      </sheetData>
      <sheetData sheetId="2">
        <row r="99">
          <cell r="B99">
            <v>280</v>
          </cell>
        </row>
      </sheetData>
      <sheetData sheetId="3" refreshError="1"/>
      <sheetData sheetId="4" refreshError="1"/>
      <sheetData sheetId="5" refreshError="1"/>
      <sheetData sheetId="6">
        <row r="3">
          <cell r="C3">
            <v>399</v>
          </cell>
        </row>
        <row r="4">
          <cell r="C4">
            <v>400</v>
          </cell>
        </row>
        <row r="5">
          <cell r="C5">
            <v>434</v>
          </cell>
        </row>
        <row r="6">
          <cell r="C6">
            <v>7</v>
          </cell>
        </row>
        <row r="7">
          <cell r="C7">
            <v>933</v>
          </cell>
        </row>
        <row r="8">
          <cell r="C8">
            <v>25</v>
          </cell>
        </row>
        <row r="9">
          <cell r="C9">
            <v>15</v>
          </cell>
        </row>
        <row r="10">
          <cell r="C10">
            <v>15</v>
          </cell>
        </row>
        <row r="11">
          <cell r="C11">
            <v>15</v>
          </cell>
        </row>
        <row r="12">
          <cell r="C12">
            <v>15</v>
          </cell>
        </row>
        <row r="13">
          <cell r="C13">
            <v>15</v>
          </cell>
        </row>
        <row r="14">
          <cell r="C14">
            <v>348</v>
          </cell>
        </row>
        <row r="15">
          <cell r="C15">
            <v>891</v>
          </cell>
        </row>
        <row r="16">
          <cell r="C16">
            <v>692</v>
          </cell>
        </row>
        <row r="17">
          <cell r="C17">
            <v>47</v>
          </cell>
        </row>
        <row r="18">
          <cell r="C18">
            <v>952</v>
          </cell>
        </row>
        <row r="19">
          <cell r="C19">
            <v>939</v>
          </cell>
        </row>
        <row r="20">
          <cell r="C20">
            <v>46</v>
          </cell>
        </row>
        <row r="21">
          <cell r="C21">
            <v>53</v>
          </cell>
        </row>
        <row r="22">
          <cell r="C22">
            <v>160</v>
          </cell>
        </row>
        <row r="23">
          <cell r="C23">
            <v>367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9.xml"/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8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10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Relationship Id="rId4" Type="http://schemas.openxmlformats.org/officeDocument/2006/relationships/ctrlProp" Target="../ctrlProps/ctrlProp11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Relationship Id="rId4" Type="http://schemas.openxmlformats.org/officeDocument/2006/relationships/ctrlProp" Target="../ctrlProps/ctrlProp12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Relationship Id="rId6" Type="http://schemas.openxmlformats.org/officeDocument/2006/relationships/ctrlProp" Target="../ctrlProps/ctrlProp15.xml"/><Relationship Id="rId5" Type="http://schemas.openxmlformats.org/officeDocument/2006/relationships/ctrlProp" Target="../ctrlProps/ctrlProp14.xml"/><Relationship Id="rId4" Type="http://schemas.openxmlformats.org/officeDocument/2006/relationships/ctrlProp" Target="../ctrlProps/ctrlProp13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Relationship Id="rId4" Type="http://schemas.openxmlformats.org/officeDocument/2006/relationships/ctrlProp" Target="../ctrlProps/ctrlProp1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Relationship Id="rId4" Type="http://schemas.openxmlformats.org/officeDocument/2006/relationships/ctrlProp" Target="../ctrlProps/ctrlProp17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Relationship Id="rId4" Type="http://schemas.openxmlformats.org/officeDocument/2006/relationships/ctrlProp" Target="../ctrlProps/ctrlProp18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Relationship Id="rId4" Type="http://schemas.openxmlformats.org/officeDocument/2006/relationships/ctrlProp" Target="../ctrlProps/ctrlProp19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4"/>
  <sheetViews>
    <sheetView zoomScale="130" zoomScaleNormal="130" workbookViewId="0">
      <selection activeCell="F8" sqref="F8"/>
    </sheetView>
  </sheetViews>
  <sheetFormatPr baseColWidth="10" defaultRowHeight="15" x14ac:dyDescent="0.25"/>
  <cols>
    <col min="1" max="1" width="11.42578125" style="23"/>
    <col min="2" max="2" width="18.5703125" style="23" customWidth="1"/>
    <col min="3" max="3" width="11.42578125" style="23"/>
    <col min="4" max="4" width="18.5703125" style="23" customWidth="1"/>
    <col min="5" max="5" width="11.42578125" style="23"/>
    <col min="6" max="6" width="18.5703125" style="23" customWidth="1"/>
    <col min="7" max="7" width="11.42578125" style="23"/>
    <col min="8" max="8" width="18.5703125" style="23" customWidth="1"/>
    <col min="9" max="16384" width="11.42578125" style="23"/>
  </cols>
  <sheetData>
    <row r="2" spans="2:8" ht="15.75" thickBot="1" x14ac:dyDescent="0.3"/>
    <row r="3" spans="2:8" ht="15.75" thickBot="1" x14ac:dyDescent="0.3">
      <c r="B3" s="104" t="s">
        <v>11</v>
      </c>
      <c r="C3" s="105"/>
      <c r="D3" s="105"/>
      <c r="E3" s="105"/>
      <c r="F3" s="105"/>
      <c r="G3" s="105"/>
      <c r="H3" s="106"/>
    </row>
    <row r="6" spans="2:8" x14ac:dyDescent="0.25">
      <c r="B6" s="29" t="s">
        <v>12</v>
      </c>
      <c r="D6" s="75" t="s">
        <v>42</v>
      </c>
      <c r="F6" s="76" t="s">
        <v>36</v>
      </c>
      <c r="H6" s="101" t="s">
        <v>63</v>
      </c>
    </row>
    <row r="8" spans="2:8" x14ac:dyDescent="0.25">
      <c r="B8" s="30" t="s">
        <v>13</v>
      </c>
      <c r="D8" s="75" t="s">
        <v>43</v>
      </c>
      <c r="F8" s="76" t="s">
        <v>37</v>
      </c>
    </row>
    <row r="10" spans="2:8" x14ac:dyDescent="0.25">
      <c r="B10" s="35" t="s">
        <v>15</v>
      </c>
      <c r="D10" s="75" t="s">
        <v>41</v>
      </c>
      <c r="F10" s="77" t="s">
        <v>35</v>
      </c>
    </row>
    <row r="12" spans="2:8" x14ac:dyDescent="0.25">
      <c r="B12" s="35" t="s">
        <v>16</v>
      </c>
      <c r="F12" s="77" t="s">
        <v>38</v>
      </c>
    </row>
    <row r="14" spans="2:8" x14ac:dyDescent="0.25">
      <c r="B14" s="35" t="s">
        <v>17</v>
      </c>
      <c r="F14" s="77" t="s">
        <v>39</v>
      </c>
    </row>
  </sheetData>
  <mergeCells count="1">
    <mergeCell ref="B3:H3"/>
  </mergeCells>
  <hyperlinks>
    <hyperlink ref="B6" location="smileys!A1" display="smileys et autres symboles"/>
    <hyperlink ref="B8" location="'autres symboles'!A1" display="symboles météo"/>
    <hyperlink ref="B10" location="'feu 1'!A1" display="feu méthode n°1"/>
    <hyperlink ref="B12" location="'feu 2'!A1" display="feu méthode n°2"/>
    <hyperlink ref="B14" location="'feu 3'!A1" display="feu méthode n°3"/>
    <hyperlink ref="D6" location="'Compteur 1'!A1" display="compteur 1"/>
    <hyperlink ref="D10" location="vumétre!A1" display="vumètre"/>
    <hyperlink ref="D8" location="'compteur 2'!A1" display="compteur 2"/>
    <hyperlink ref="F6" location="'thermo 1'!A1" display="thermomètre 1"/>
    <hyperlink ref="F8" location="'thermo 2'!A1" display="thermomètre 2"/>
    <hyperlink ref="F10" location="'jauge 1'!A1" display="jauge 1"/>
    <hyperlink ref="F12" location="'jauge 2'!A1" display="jauge 2"/>
    <hyperlink ref="F14" location="'jauge 3'!A1" display="jauge 3"/>
    <hyperlink ref="H6" location="'en plus'!A1" display="graphique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D5:E15"/>
  <sheetViews>
    <sheetView zoomScale="140" zoomScaleNormal="140" workbookViewId="0"/>
  </sheetViews>
  <sheetFormatPr baseColWidth="10" defaultColWidth="11.42578125" defaultRowHeight="15" x14ac:dyDescent="0.25"/>
  <cols>
    <col min="1" max="3" width="11.42578125" style="1"/>
    <col min="4" max="4" width="14.140625" style="2" bestFit="1" customWidth="1"/>
    <col min="5" max="6" width="11.42578125" style="1"/>
    <col min="7" max="7" width="23.5703125" style="1" customWidth="1"/>
    <col min="8" max="13" width="11.42578125" style="1"/>
    <col min="14" max="14" width="21.85546875" style="1" bestFit="1" customWidth="1"/>
    <col min="15" max="16384" width="11.42578125" style="1"/>
  </cols>
  <sheetData>
    <row r="5" spans="4:5" x14ac:dyDescent="0.25">
      <c r="D5" s="31" t="s">
        <v>0</v>
      </c>
      <c r="E5" s="31" t="s">
        <v>1</v>
      </c>
    </row>
    <row r="6" spans="4:5" x14ac:dyDescent="0.25">
      <c r="D6" s="3">
        <f>D10/100</f>
        <v>0.5</v>
      </c>
      <c r="E6" s="3">
        <v>0.5</v>
      </c>
    </row>
    <row r="10" spans="4:5" x14ac:dyDescent="0.25">
      <c r="D10" s="2">
        <v>50</v>
      </c>
    </row>
    <row r="15" spans="4:5" x14ac:dyDescent="0.25">
      <c r="D15"/>
    </row>
  </sheetData>
  <conditionalFormatting sqref="D16:D18">
    <cfRule type="expression" dxfId="11" priority="9">
      <formula>$D$10=$E$6*100</formula>
    </cfRule>
    <cfRule type="expression" dxfId="10" priority="10">
      <formula>$D$10&gt;$E$6*100</formula>
    </cfRule>
  </conditionalFormatting>
  <conditionalFormatting sqref="D16:D18">
    <cfRule type="expression" dxfId="9" priority="8">
      <formula>$D$10&lt;$E$6*100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Scroll Bar 1">
              <controlPr defaultSize="0" autoPict="0">
                <anchor moveWithCells="1">
                  <from>
                    <xdr:col>2</xdr:col>
                    <xdr:colOff>133350</xdr:colOff>
                    <xdr:row>7</xdr:row>
                    <xdr:rowOff>0</xdr:rowOff>
                  </from>
                  <to>
                    <xdr:col>5</xdr:col>
                    <xdr:colOff>733425</xdr:colOff>
                    <xdr:row>8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5:H20"/>
  <sheetViews>
    <sheetView zoomScale="130" zoomScaleNormal="130" workbookViewId="0"/>
  </sheetViews>
  <sheetFormatPr baseColWidth="10" defaultColWidth="11.42578125" defaultRowHeight="15" x14ac:dyDescent="0.25"/>
  <cols>
    <col min="1" max="3" width="11.42578125" style="22"/>
    <col min="4" max="4" width="14.140625" style="24" bestFit="1" customWidth="1"/>
    <col min="5" max="5" width="14.140625" style="22" bestFit="1" customWidth="1"/>
    <col min="6" max="6" width="11.42578125" style="22"/>
    <col min="7" max="7" width="35" style="22" bestFit="1" customWidth="1"/>
    <col min="8" max="16384" width="11.42578125" style="22"/>
  </cols>
  <sheetData>
    <row r="5" spans="3:8" x14ac:dyDescent="0.25">
      <c r="D5" s="25" t="s">
        <v>0</v>
      </c>
      <c r="E5" s="25" t="s">
        <v>1</v>
      </c>
    </row>
    <row r="6" spans="3:8" x14ac:dyDescent="0.25">
      <c r="D6" s="26">
        <f>D10/100</f>
        <v>0.51</v>
      </c>
      <c r="E6" s="26">
        <v>0.5</v>
      </c>
    </row>
    <row r="10" spans="3:8" x14ac:dyDescent="0.25">
      <c r="D10" s="24">
        <v>51</v>
      </c>
    </row>
    <row r="11" spans="3:8" ht="45.75" customHeight="1" x14ac:dyDescent="0.55000000000000004">
      <c r="D11" s="4"/>
      <c r="E11" s="32" t="s">
        <v>3</v>
      </c>
      <c r="F11" s="32"/>
      <c r="G11" s="33" t="s">
        <v>14</v>
      </c>
    </row>
    <row r="12" spans="3:8" ht="45.75" customHeight="1" x14ac:dyDescent="0.25">
      <c r="D12" s="34" t="str">
        <f>IF($D$6&gt;$E$6,"5",IF($D$6=$E$6,";","6"))</f>
        <v>5</v>
      </c>
      <c r="E12" s="32" t="s">
        <v>6</v>
      </c>
      <c r="F12" s="32"/>
      <c r="G12" s="32"/>
    </row>
    <row r="13" spans="3:8" ht="45.75" customHeight="1" x14ac:dyDescent="0.25">
      <c r="C13" s="27"/>
      <c r="D13" s="34" t="str">
        <f>IF($D$6&gt;$E$6,"ö",IF($D$6=$E$6,"ó","ø"))</f>
        <v>ö</v>
      </c>
      <c r="E13" s="32" t="s">
        <v>2</v>
      </c>
      <c r="F13" s="32"/>
      <c r="G13" s="32"/>
    </row>
    <row r="14" spans="3:8" ht="45.75" customHeight="1" x14ac:dyDescent="0.4">
      <c r="C14" s="27"/>
      <c r="D14" s="34" t="str">
        <f>IF($D$6&gt;$E$6,"&lt;",IF($D$6=$E$6,"?","="))</f>
        <v>&lt;</v>
      </c>
      <c r="E14" s="32" t="s">
        <v>4</v>
      </c>
      <c r="F14" s="32"/>
      <c r="G14" s="32"/>
      <c r="H14" s="28"/>
    </row>
    <row r="15" spans="3:8" ht="45.75" customHeight="1" x14ac:dyDescent="0.25">
      <c r="D15" s="34" t="str">
        <f>IF($D$6&gt;$E$6,"5",IF($D$6=$E$6,"D","6"))</f>
        <v>5</v>
      </c>
      <c r="E15" s="32" t="s">
        <v>5</v>
      </c>
      <c r="F15" s="32"/>
      <c r="G15" s="32"/>
    </row>
    <row r="16" spans="3:8" x14ac:dyDescent="0.25">
      <c r="D16" s="22"/>
      <c r="E16" s="32"/>
      <c r="F16" s="32"/>
      <c r="G16" s="32"/>
    </row>
    <row r="17" spans="4:4" x14ac:dyDescent="0.25">
      <c r="D17" s="22"/>
    </row>
    <row r="18" spans="4:4" x14ac:dyDescent="0.25">
      <c r="D18" s="22"/>
    </row>
    <row r="19" spans="4:4" x14ac:dyDescent="0.25">
      <c r="D19" s="22"/>
    </row>
    <row r="20" spans="4:4" x14ac:dyDescent="0.25">
      <c r="D20" s="22"/>
    </row>
  </sheetData>
  <conditionalFormatting sqref="D21:D24">
    <cfRule type="expression" dxfId="8" priority="15">
      <formula>$D$10=$E$6*100</formula>
    </cfRule>
    <cfRule type="expression" dxfId="7" priority="16">
      <formula>$D$10&gt;$E$6*100</formula>
    </cfRule>
  </conditionalFormatting>
  <conditionalFormatting sqref="D21:D24">
    <cfRule type="expression" dxfId="6" priority="14">
      <formula>$D$10&lt;$E$6*100</formula>
    </cfRule>
  </conditionalFormatting>
  <conditionalFormatting sqref="D11">
    <cfRule type="expression" dxfId="5" priority="6">
      <formula>$D$10=$E$6*100</formula>
    </cfRule>
    <cfRule type="expression" dxfId="4" priority="7">
      <formula>$D$10&gt;$E$6*100</formula>
    </cfRule>
  </conditionalFormatting>
  <conditionalFormatting sqref="D11">
    <cfRule type="expression" dxfId="3" priority="5">
      <formula>$D$10&lt;$E$6*100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Scroll Bar 1">
              <controlPr defaultSize="0" autoPict="0">
                <anchor moveWithCells="1">
                  <from>
                    <xdr:col>2</xdr:col>
                    <xdr:colOff>466725</xdr:colOff>
                    <xdr:row>6</xdr:row>
                    <xdr:rowOff>152400</xdr:rowOff>
                  </from>
                  <to>
                    <xdr:col>5</xdr:col>
                    <xdr:colOff>104775</xdr:colOff>
                    <xdr:row>7</xdr:row>
                    <xdr:rowOff>95250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7:Q44"/>
  <sheetViews>
    <sheetView showGridLines="0" zoomScale="130" zoomScaleNormal="130" workbookViewId="0"/>
  </sheetViews>
  <sheetFormatPr baseColWidth="10" defaultColWidth="11.42578125" defaultRowHeight="12.75" x14ac:dyDescent="0.2"/>
  <cols>
    <col min="1" max="2" width="11.42578125" style="5"/>
    <col min="3" max="3" width="22.42578125" style="5" bestFit="1" customWidth="1"/>
    <col min="4" max="5" width="11.42578125" style="5"/>
    <col min="6" max="8" width="3.5703125" style="5" customWidth="1"/>
    <col min="9" max="14" width="3.7109375" style="5" customWidth="1"/>
    <col min="15" max="15" width="2.42578125" style="5" customWidth="1"/>
    <col min="16" max="16" width="5.85546875" style="5" customWidth="1"/>
    <col min="17" max="17" width="1.7109375" style="5" customWidth="1"/>
    <col min="18" max="18" width="7.7109375" style="5" customWidth="1"/>
    <col min="19" max="19" width="3.5703125" style="5" customWidth="1"/>
    <col min="20" max="16384" width="11.42578125" style="5"/>
  </cols>
  <sheetData>
    <row r="7" spans="3:4" x14ac:dyDescent="0.2">
      <c r="C7" s="5" t="s">
        <v>7</v>
      </c>
      <c r="D7" s="5">
        <v>52</v>
      </c>
    </row>
    <row r="9" spans="3:4" x14ac:dyDescent="0.2">
      <c r="C9" s="5" t="s">
        <v>8</v>
      </c>
      <c r="D9" s="5">
        <v>50</v>
      </c>
    </row>
    <row r="11" spans="3:4" x14ac:dyDescent="0.2">
      <c r="C11" s="6" t="s">
        <v>9</v>
      </c>
      <c r="D11" s="7">
        <v>0.2</v>
      </c>
    </row>
    <row r="36" spans="15:17" ht="13.5" thickBot="1" x14ac:dyDescent="0.25"/>
    <row r="37" spans="15:17" x14ac:dyDescent="0.2">
      <c r="O37" s="8"/>
      <c r="P37" s="9"/>
      <c r="Q37" s="10"/>
    </row>
    <row r="38" spans="15:17" x14ac:dyDescent="0.2">
      <c r="O38" s="11"/>
      <c r="P38" s="12"/>
      <c r="Q38" s="13"/>
    </row>
    <row r="39" spans="15:17" ht="26.25" customHeight="1" x14ac:dyDescent="0.2">
      <c r="O39" s="11"/>
      <c r="P39" s="12"/>
      <c r="Q39" s="13"/>
    </row>
    <row r="40" spans="15:17" x14ac:dyDescent="0.2">
      <c r="O40" s="11"/>
      <c r="P40" s="12"/>
      <c r="Q40" s="13"/>
    </row>
    <row r="41" spans="15:17" ht="27.75" customHeight="1" x14ac:dyDescent="0.2">
      <c r="O41" s="11"/>
      <c r="P41" s="12"/>
      <c r="Q41" s="13"/>
    </row>
    <row r="42" spans="15:17" x14ac:dyDescent="0.2">
      <c r="O42" s="11"/>
      <c r="P42" s="12"/>
      <c r="Q42" s="13"/>
    </row>
    <row r="43" spans="15:17" ht="29.25" customHeight="1" x14ac:dyDescent="0.2">
      <c r="O43" s="11"/>
      <c r="P43" s="12"/>
      <c r="Q43" s="13"/>
    </row>
    <row r="44" spans="15:17" ht="13.5" thickBot="1" x14ac:dyDescent="0.25">
      <c r="O44" s="14"/>
      <c r="P44" s="15"/>
      <c r="Q44" s="16"/>
    </row>
  </sheetData>
  <conditionalFormatting sqref="P39">
    <cfRule type="expression" dxfId="2" priority="4" stopIfTrue="1">
      <formula>$D$7&lt;$D$9</formula>
    </cfRule>
  </conditionalFormatting>
  <conditionalFormatting sqref="P41">
    <cfRule type="expression" dxfId="1" priority="3" stopIfTrue="1">
      <formula>$D$7=$D$9</formula>
    </cfRule>
  </conditionalFormatting>
  <conditionalFormatting sqref="P43">
    <cfRule type="expression" dxfId="0" priority="2" stopIfTrue="1">
      <formula>$D$7&gt;$D$9</formula>
    </cfRule>
  </conditionalFormatting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Scroll Bar 1">
              <controlPr defaultSize="0" autoPict="0">
                <anchor moveWithCells="1">
                  <from>
                    <xdr:col>2</xdr:col>
                    <xdr:colOff>85725</xdr:colOff>
                    <xdr:row>2</xdr:row>
                    <xdr:rowOff>123825</xdr:rowOff>
                  </from>
                  <to>
                    <xdr:col>9</xdr:col>
                    <xdr:colOff>209550</xdr:colOff>
                    <xdr:row>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D5:N11"/>
  <sheetViews>
    <sheetView zoomScale="110" zoomScaleNormal="110" workbookViewId="0"/>
  </sheetViews>
  <sheetFormatPr baseColWidth="10" defaultColWidth="11.42578125" defaultRowHeight="15" x14ac:dyDescent="0.25"/>
  <cols>
    <col min="1" max="2" width="11.42578125" style="1"/>
    <col min="3" max="3" width="11.5703125" style="1" customWidth="1"/>
    <col min="4" max="4" width="6" style="1" customWidth="1"/>
    <col min="5" max="5" width="11.42578125" style="1"/>
    <col min="6" max="6" width="3.85546875" style="1" customWidth="1"/>
    <col min="7" max="16384" width="11.42578125" style="1"/>
  </cols>
  <sheetData>
    <row r="5" spans="4:14" ht="23.25" x14ac:dyDescent="0.35">
      <c r="D5" s="38"/>
      <c r="I5" s="17" t="s">
        <v>1</v>
      </c>
      <c r="J5" s="17" t="s">
        <v>10</v>
      </c>
    </row>
    <row r="6" spans="4:14" ht="23.25" x14ac:dyDescent="0.35">
      <c r="D6" s="40"/>
      <c r="I6" s="17">
        <v>50</v>
      </c>
      <c r="J6" s="17">
        <v>50</v>
      </c>
    </row>
    <row r="7" spans="4:14" ht="23.25" x14ac:dyDescent="0.35">
      <c r="D7" s="41"/>
    </row>
    <row r="8" spans="4:14" ht="23.25" x14ac:dyDescent="0.35">
      <c r="D8" s="42"/>
    </row>
    <row r="9" spans="4:14" ht="23.25" x14ac:dyDescent="0.35">
      <c r="D9" s="39"/>
    </row>
    <row r="11" spans="4:14" x14ac:dyDescent="0.25">
      <c r="N11" s="20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3" name="Scroll Bar 1">
              <controlPr defaultSize="0" autoPict="0">
                <anchor moveWithCells="1">
                  <from>
                    <xdr:col>10</xdr:col>
                    <xdr:colOff>104775</xdr:colOff>
                    <xdr:row>3</xdr:row>
                    <xdr:rowOff>161925</xdr:rowOff>
                  </from>
                  <to>
                    <xdr:col>10</xdr:col>
                    <xdr:colOff>342900</xdr:colOff>
                    <xdr:row>9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D5:J48"/>
  <sheetViews>
    <sheetView showGridLines="0" zoomScaleNormal="100" workbookViewId="0"/>
  </sheetViews>
  <sheetFormatPr baseColWidth="10" defaultColWidth="11.42578125" defaultRowHeight="15" x14ac:dyDescent="0.25"/>
  <cols>
    <col min="1" max="3" width="11.42578125" style="21"/>
    <col min="4" max="4" width="27" style="21" customWidth="1"/>
    <col min="5" max="6" width="11.42578125" style="21"/>
    <col min="7" max="7" width="11.5703125" style="21" customWidth="1"/>
    <col min="8" max="8" width="14.85546875" style="21" bestFit="1" customWidth="1"/>
    <col min="9" max="9" width="5" style="21" customWidth="1"/>
    <col min="10" max="15" width="11.5703125" style="21" customWidth="1"/>
    <col min="16" max="16384" width="11.42578125" style="21"/>
  </cols>
  <sheetData>
    <row r="5" spans="4:9" ht="29.25" customHeight="1" x14ac:dyDescent="0.3">
      <c r="D5" s="19"/>
    </row>
    <row r="6" spans="4:9" x14ac:dyDescent="0.25">
      <c r="F6" s="43" t="s">
        <v>23</v>
      </c>
      <c r="G6" s="44">
        <v>100</v>
      </c>
      <c r="H6" s="36" t="s">
        <v>21</v>
      </c>
      <c r="I6" s="37" t="str">
        <f>IF(AND($D$10&gt;=$G$7,$D$10&lt;$G$6),"n"," ")</f>
        <v xml:space="preserve"> </v>
      </c>
    </row>
    <row r="7" spans="4:9" x14ac:dyDescent="0.25">
      <c r="F7" s="43" t="s">
        <v>24</v>
      </c>
      <c r="G7" s="44">
        <v>75</v>
      </c>
      <c r="H7" s="36" t="s">
        <v>19</v>
      </c>
      <c r="I7" s="37" t="str">
        <f>IF(AND($D$10&gt;=$G$8,$D$10&lt;$G$7),"n"," ")</f>
        <v>n</v>
      </c>
    </row>
    <row r="8" spans="4:9" x14ac:dyDescent="0.25">
      <c r="F8" s="43" t="s">
        <v>23</v>
      </c>
      <c r="G8" s="44">
        <v>50</v>
      </c>
      <c r="H8" s="36" t="s">
        <v>20</v>
      </c>
      <c r="I8" s="37" t="str">
        <f>IF(AND($D$10&gt;=$G$9,$D$10&lt;$G$8),"n"," ")</f>
        <v xml:space="preserve"> </v>
      </c>
    </row>
    <row r="9" spans="4:9" x14ac:dyDescent="0.25">
      <c r="F9" s="43" t="s">
        <v>22</v>
      </c>
      <c r="G9" s="44">
        <v>25</v>
      </c>
      <c r="H9" s="36" t="s">
        <v>18</v>
      </c>
      <c r="I9" s="37" t="str">
        <f>IF($D$10&lt;$G$9,"n"," ")</f>
        <v xml:space="preserve"> </v>
      </c>
    </row>
    <row r="10" spans="4:9" x14ac:dyDescent="0.25">
      <c r="D10" s="45">
        <v>53</v>
      </c>
    </row>
    <row r="33" spans="4:10" x14ac:dyDescent="0.25">
      <c r="I33" s="46"/>
      <c r="J33" s="46"/>
    </row>
    <row r="34" spans="4:10" x14ac:dyDescent="0.25">
      <c r="I34" s="47" t="str">
        <f>IF($H$35=3,"","l")</f>
        <v>l</v>
      </c>
      <c r="J34" s="46"/>
    </row>
    <row r="35" spans="4:10" x14ac:dyDescent="0.25">
      <c r="H35" s="21">
        <v>2</v>
      </c>
      <c r="I35" s="47" t="str">
        <f>IF($H$35=2,"","l")</f>
        <v/>
      </c>
      <c r="J35" s="46"/>
    </row>
    <row r="36" spans="4:10" x14ac:dyDescent="0.25">
      <c r="I36" s="47" t="str">
        <f>IF($H$35=1,"","l")</f>
        <v>l</v>
      </c>
      <c r="J36" s="46"/>
    </row>
    <row r="37" spans="4:10" x14ac:dyDescent="0.25">
      <c r="I37" s="46"/>
      <c r="J37" s="46"/>
    </row>
    <row r="41" spans="4:10" x14ac:dyDescent="0.25">
      <c r="D41" s="1"/>
      <c r="E41" s="1"/>
      <c r="F41" s="1"/>
      <c r="G41" s="1"/>
      <c r="H41" s="1"/>
    </row>
    <row r="42" spans="4:10" x14ac:dyDescent="0.25">
      <c r="D42" s="1"/>
      <c r="E42" s="1"/>
      <c r="F42" s="1"/>
      <c r="G42" s="1"/>
      <c r="H42" s="1"/>
    </row>
    <row r="43" spans="4:10" x14ac:dyDescent="0.25">
      <c r="D43" s="1"/>
      <c r="E43" s="18" t="str">
        <f>IF(D44&lt;25,"¢"," ")</f>
        <v>¢</v>
      </c>
      <c r="F43" s="1"/>
      <c r="G43" s="1"/>
      <c r="H43" s="1"/>
    </row>
    <row r="44" spans="4:10" x14ac:dyDescent="0.25">
      <c r="D44" s="1">
        <v>24</v>
      </c>
      <c r="E44" s="18" t="str">
        <f>IF(D44&gt;=25,"¢"," ")</f>
        <v xml:space="preserve"> </v>
      </c>
      <c r="F44" s="1"/>
      <c r="G44" s="1"/>
      <c r="H44" s="1"/>
    </row>
    <row r="45" spans="4:10" x14ac:dyDescent="0.25">
      <c r="D45" s="1"/>
      <c r="E45" s="1"/>
      <c r="F45" s="1"/>
      <c r="G45" s="1"/>
      <c r="H45" s="1"/>
    </row>
    <row r="46" spans="4:10" x14ac:dyDescent="0.25">
      <c r="D46" s="1"/>
      <c r="E46" s="1"/>
      <c r="F46" s="1"/>
      <c r="G46" s="1"/>
      <c r="H46" s="1"/>
    </row>
    <row r="47" spans="4:10" x14ac:dyDescent="0.25">
      <c r="D47" s="1"/>
      <c r="E47" s="1"/>
      <c r="F47" s="1"/>
      <c r="G47" s="1"/>
      <c r="H47" s="1"/>
    </row>
    <row r="48" spans="4:10" x14ac:dyDescent="0.25">
      <c r="D48" s="107" t="s">
        <v>25</v>
      </c>
      <c r="E48" s="107"/>
      <c r="F48" s="107"/>
      <c r="G48" s="107"/>
      <c r="H48" s="107"/>
    </row>
  </sheetData>
  <mergeCells count="1">
    <mergeCell ref="D48:H48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Option Button 1">
              <controlPr defaultSize="0" autoFill="0" autoLine="0" autoPict="0">
                <anchor moveWithCells="1">
                  <from>
                    <xdr:col>8</xdr:col>
                    <xdr:colOff>266700</xdr:colOff>
                    <xdr:row>34</xdr:row>
                    <xdr:rowOff>171450</xdr:rowOff>
                  </from>
                  <to>
                    <xdr:col>10</xdr:col>
                    <xdr:colOff>200025</xdr:colOff>
                    <xdr:row>36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Option Button 2">
              <controlPr defaultSize="0" autoFill="0" autoLine="0" autoPict="0">
                <anchor moveWithCells="1">
                  <from>
                    <xdr:col>8</xdr:col>
                    <xdr:colOff>266700</xdr:colOff>
                    <xdr:row>33</xdr:row>
                    <xdr:rowOff>142875</xdr:rowOff>
                  </from>
                  <to>
                    <xdr:col>10</xdr:col>
                    <xdr:colOff>200025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Option Button 3">
              <controlPr defaultSize="0" autoFill="0" autoLine="0" autoPict="0">
                <anchor moveWithCells="1">
                  <from>
                    <xdr:col>8</xdr:col>
                    <xdr:colOff>266700</xdr:colOff>
                    <xdr:row>32</xdr:row>
                    <xdr:rowOff>142875</xdr:rowOff>
                  </from>
                  <to>
                    <xdr:col>10</xdr:col>
                    <xdr:colOff>200025</xdr:colOff>
                    <xdr:row>33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7" name="Scroll Bar 4">
              <controlPr defaultSize="0" autoPict="0">
                <anchor moveWithCells="1">
                  <from>
                    <xdr:col>2</xdr:col>
                    <xdr:colOff>342900</xdr:colOff>
                    <xdr:row>2</xdr:row>
                    <xdr:rowOff>133350</xdr:rowOff>
                  </from>
                  <to>
                    <xdr:col>2</xdr:col>
                    <xdr:colOff>628650</xdr:colOff>
                    <xdr:row>12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8" name="Scroll Bar 5">
              <controlPr defaultSize="0" autoPict="0">
                <anchor moveWithCells="1">
                  <from>
                    <xdr:col>3</xdr:col>
                    <xdr:colOff>66675</xdr:colOff>
                    <xdr:row>40</xdr:row>
                    <xdr:rowOff>38100</xdr:rowOff>
                  </from>
                  <to>
                    <xdr:col>3</xdr:col>
                    <xdr:colOff>247650</xdr:colOff>
                    <xdr:row>47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3:H12"/>
  <sheetViews>
    <sheetView zoomScale="110" zoomScaleNormal="110" workbookViewId="0"/>
  </sheetViews>
  <sheetFormatPr baseColWidth="10" defaultColWidth="11.42578125" defaultRowHeight="12.75" x14ac:dyDescent="0.2"/>
  <cols>
    <col min="1" max="1" width="16" style="54" customWidth="1"/>
    <col min="2" max="2" width="3.5703125" style="54" customWidth="1"/>
    <col min="3" max="16384" width="11.42578125" style="54"/>
  </cols>
  <sheetData>
    <row r="3" spans="3:8" x14ac:dyDescent="0.2">
      <c r="C3" s="78" t="s">
        <v>0</v>
      </c>
      <c r="D3" s="25" t="s">
        <v>1</v>
      </c>
    </row>
    <row r="4" spans="3:8" ht="15" x14ac:dyDescent="0.25">
      <c r="C4" s="79">
        <f>H4/100</f>
        <v>0.5</v>
      </c>
      <c r="D4" s="80">
        <v>0.55000000000000004</v>
      </c>
      <c r="E4" s="54" t="s">
        <v>27</v>
      </c>
      <c r="H4" s="54">
        <v>50</v>
      </c>
    </row>
    <row r="5" spans="3:8" ht="15" x14ac:dyDescent="0.25">
      <c r="C5" s="79">
        <f>100%-C4</f>
        <v>0.5</v>
      </c>
      <c r="D5" s="80">
        <v>0.3</v>
      </c>
      <c r="E5" s="54" t="s">
        <v>28</v>
      </c>
    </row>
    <row r="6" spans="3:8" ht="15" x14ac:dyDescent="0.25">
      <c r="C6" s="79">
        <f>SUM(C4:C5)</f>
        <v>1</v>
      </c>
      <c r="D6" s="80">
        <v>0.15</v>
      </c>
      <c r="E6" s="54" t="s">
        <v>29</v>
      </c>
    </row>
    <row r="7" spans="3:8" ht="15" x14ac:dyDescent="0.25">
      <c r="D7" s="80">
        <v>1</v>
      </c>
    </row>
    <row r="11" spans="3:8" ht="13.5" thickBot="1" x14ac:dyDescent="0.25"/>
    <row r="12" spans="3:8" ht="13.5" thickBot="1" x14ac:dyDescent="0.25">
      <c r="C12" s="108" t="s">
        <v>40</v>
      </c>
      <c r="D12" s="109"/>
      <c r="E12" s="109"/>
      <c r="F12" s="110"/>
    </row>
  </sheetData>
  <mergeCells count="1">
    <mergeCell ref="C12:F12"/>
  </mergeCells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13" r:id="rId4" name="ENI barre">
              <controlPr defaultSize="0" autoPict="0">
                <anchor moveWithCells="1">
                  <from>
                    <xdr:col>0</xdr:col>
                    <xdr:colOff>762000</xdr:colOff>
                    <xdr:row>8</xdr:row>
                    <xdr:rowOff>152400</xdr:rowOff>
                  </from>
                  <to>
                    <xdr:col>6</xdr:col>
                    <xdr:colOff>514350</xdr:colOff>
                    <xdr:row>10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E6"/>
  <sheetViews>
    <sheetView showGridLines="0" zoomScale="98" zoomScaleNormal="98" workbookViewId="0"/>
  </sheetViews>
  <sheetFormatPr baseColWidth="10" defaultColWidth="11.42578125" defaultRowHeight="15" x14ac:dyDescent="0.25"/>
  <cols>
    <col min="1" max="1" width="24.28515625" style="48" customWidth="1"/>
    <col min="2" max="2" width="15.42578125" style="48" bestFit="1" customWidth="1"/>
    <col min="3" max="16384" width="11.42578125" style="48"/>
  </cols>
  <sheetData>
    <row r="2" spans="2:5" x14ac:dyDescent="0.25">
      <c r="B2" s="48">
        <v>20</v>
      </c>
      <c r="C2" s="48">
        <v>50</v>
      </c>
      <c r="D2" s="48">
        <v>30</v>
      </c>
      <c r="E2" s="48">
        <v>30</v>
      </c>
    </row>
    <row r="3" spans="2:5" ht="15.75" thickBot="1" x14ac:dyDescent="0.3"/>
    <row r="4" spans="2:5" ht="15.75" thickBot="1" x14ac:dyDescent="0.3">
      <c r="B4" s="81" t="s">
        <v>26</v>
      </c>
      <c r="C4" s="82">
        <v>50</v>
      </c>
    </row>
    <row r="6" spans="2:5" x14ac:dyDescent="0.25">
      <c r="B6" s="48">
        <v>45</v>
      </c>
      <c r="C6" s="48">
        <f>C4</f>
        <v>50</v>
      </c>
      <c r="D6" s="48">
        <v>1</v>
      </c>
      <c r="E6" s="48">
        <f>IF(C4&lt;=90,100-C6-D6,100-C6+D6)</f>
        <v>49</v>
      </c>
    </row>
  </sheetData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ENI barre">
              <controlPr defaultSize="0" autoPict="0">
                <anchor moveWithCells="1">
                  <from>
                    <xdr:col>1</xdr:col>
                    <xdr:colOff>476250</xdr:colOff>
                    <xdr:row>7</xdr:row>
                    <xdr:rowOff>19050</xdr:rowOff>
                  </from>
                  <to>
                    <xdr:col>5</xdr:col>
                    <xdr:colOff>209550</xdr:colOff>
                    <xdr:row>7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D8:G8"/>
  <sheetViews>
    <sheetView showGridLines="0" zoomScale="80" zoomScaleNormal="80" workbookViewId="0">
      <selection activeCell="N30" sqref="N30"/>
    </sheetView>
  </sheetViews>
  <sheetFormatPr baseColWidth="10" defaultRowHeight="15" x14ac:dyDescent="0.25"/>
  <cols>
    <col min="1" max="1" width="18.85546875" customWidth="1"/>
  </cols>
  <sheetData>
    <row r="8" spans="4:7" x14ac:dyDescent="0.25">
      <c r="D8" s="55">
        <v>30</v>
      </c>
      <c r="E8">
        <v>2</v>
      </c>
      <c r="F8">
        <f>IF(D8&lt;99,100-D8-E8,100-D8)</f>
        <v>68</v>
      </c>
      <c r="G8">
        <v>80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1" r:id="rId4" name="ENI barre">
              <controlPr defaultSize="0" autoPict="0">
                <anchor moveWithCells="1">
                  <from>
                    <xdr:col>1</xdr:col>
                    <xdr:colOff>352425</xdr:colOff>
                    <xdr:row>4</xdr:row>
                    <xdr:rowOff>123825</xdr:rowOff>
                  </from>
                  <to>
                    <xdr:col>6</xdr:col>
                    <xdr:colOff>581025</xdr:colOff>
                    <xdr:row>5</xdr:row>
                    <xdr:rowOff>95250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AU8"/>
  <sheetViews>
    <sheetView showGridLines="0" zoomScale="98" zoomScaleNormal="98" workbookViewId="0"/>
  </sheetViews>
  <sheetFormatPr baseColWidth="10" defaultColWidth="11.42578125" defaultRowHeight="15" x14ac:dyDescent="0.25"/>
  <cols>
    <col min="1" max="1" width="20" style="48" customWidth="1"/>
    <col min="2" max="2" width="11.42578125" style="48"/>
    <col min="3" max="3" width="15.42578125" style="48" bestFit="1" customWidth="1"/>
    <col min="4" max="4" width="3.28515625" style="48" bestFit="1" customWidth="1"/>
    <col min="5" max="37" width="11.42578125" style="48"/>
    <col min="38" max="47" width="8.5703125" style="48" customWidth="1"/>
    <col min="48" max="16384" width="11.42578125" style="48"/>
  </cols>
  <sheetData>
    <row r="2" spans="3:47" x14ac:dyDescent="0.25">
      <c r="C2" s="84" t="s">
        <v>26</v>
      </c>
      <c r="D2" s="83">
        <v>50</v>
      </c>
      <c r="AL2" s="53">
        <v>40</v>
      </c>
      <c r="AM2" s="53">
        <v>80</v>
      </c>
      <c r="AN2" s="53"/>
      <c r="AO2" s="53"/>
      <c r="AP2" s="53"/>
      <c r="AQ2" s="53"/>
      <c r="AR2" s="53"/>
      <c r="AS2" s="53"/>
      <c r="AT2" s="53"/>
      <c r="AU2" s="53"/>
    </row>
    <row r="8" spans="3:47" x14ac:dyDescent="0.25">
      <c r="J8" s="52"/>
    </row>
  </sheetData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9" r:id="rId4" name="ENI barre">
              <controlPr defaultSize="0" autoPict="0">
                <anchor moveWithCells="1">
                  <from>
                    <xdr:col>5</xdr:col>
                    <xdr:colOff>47625</xdr:colOff>
                    <xdr:row>1</xdr:row>
                    <xdr:rowOff>57150</xdr:rowOff>
                  </from>
                  <to>
                    <xdr:col>8</xdr:col>
                    <xdr:colOff>590550</xdr:colOff>
                    <xdr:row>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0" r:id="rId5" name="Scroll Bar 2">
              <controlPr defaultSize="0" autoPict="0">
                <anchor moveWithCells="1">
                  <from>
                    <xdr:col>37</xdr:col>
                    <xdr:colOff>190500</xdr:colOff>
                    <xdr:row>24</xdr:row>
                    <xdr:rowOff>171450</xdr:rowOff>
                  </from>
                  <to>
                    <xdr:col>37</xdr:col>
                    <xdr:colOff>409575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1" r:id="rId6" name="Scroll Bar 3">
              <controlPr defaultSize="0" autoPict="0">
                <anchor moveWithCells="1">
                  <from>
                    <xdr:col>38</xdr:col>
                    <xdr:colOff>133350</xdr:colOff>
                    <xdr:row>24</xdr:row>
                    <xdr:rowOff>171450</xdr:rowOff>
                  </from>
                  <to>
                    <xdr:col>38</xdr:col>
                    <xdr:colOff>361950</xdr:colOff>
                    <xdr:row>33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AA42"/>
  <sheetViews>
    <sheetView showGridLines="0" tabSelected="1" zoomScaleNormal="100" workbookViewId="0">
      <selection activeCell="C3" sqref="C3"/>
    </sheetView>
  </sheetViews>
  <sheetFormatPr baseColWidth="10" defaultColWidth="11.42578125" defaultRowHeight="15" x14ac:dyDescent="0.25"/>
  <cols>
    <col min="1" max="1" width="20" style="48" customWidth="1"/>
    <col min="2" max="2" width="11.42578125" style="48"/>
    <col min="3" max="3" width="30.5703125" style="48" customWidth="1"/>
    <col min="4" max="25" width="11.42578125" style="48"/>
    <col min="26" max="26" width="20.7109375" style="48" customWidth="1"/>
    <col min="27" max="16384" width="11.42578125" style="48"/>
  </cols>
  <sheetData>
    <row r="2" spans="3:10" x14ac:dyDescent="0.25">
      <c r="C2" s="84" t="s">
        <v>65</v>
      </c>
      <c r="D2" s="83">
        <v>60</v>
      </c>
    </row>
    <row r="4" spans="3:10" x14ac:dyDescent="0.25">
      <c r="C4" s="84" t="s">
        <v>64</v>
      </c>
      <c r="D4" s="83">
        <v>50</v>
      </c>
    </row>
    <row r="8" spans="3:10" x14ac:dyDescent="0.25">
      <c r="D8" s="50">
        <f>IF($D$2&gt;=$D$4,$D$2,"")</f>
        <v>60</v>
      </c>
      <c r="J8" s="52"/>
    </row>
    <row r="9" spans="3:10" x14ac:dyDescent="0.25">
      <c r="D9" s="50" t="str">
        <f>IF($D$2&lt;$D$4,$D$2,"")</f>
        <v/>
      </c>
    </row>
    <row r="19" spans="3:9" x14ac:dyDescent="0.25">
      <c r="C19" s="49"/>
    </row>
    <row r="21" spans="3:9" x14ac:dyDescent="0.25">
      <c r="I21" s="51"/>
    </row>
    <row r="40" spans="9:27" x14ac:dyDescent="0.25">
      <c r="I40" s="51"/>
    </row>
    <row r="41" spans="9:27" x14ac:dyDescent="0.25">
      <c r="AA41" s="51"/>
    </row>
    <row r="42" spans="9:27" x14ac:dyDescent="0.25">
      <c r="AA42" s="51"/>
    </row>
  </sheetData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Scroll Bar 2">
              <controlPr defaultSize="0" autoPict="0">
                <anchor moveWithCells="1">
                  <from>
                    <xdr:col>5</xdr:col>
                    <xdr:colOff>47625</xdr:colOff>
                    <xdr:row>1</xdr:row>
                    <xdr:rowOff>57150</xdr:rowOff>
                  </from>
                  <to>
                    <xdr:col>8</xdr:col>
                    <xdr:colOff>590550</xdr:colOff>
                    <xdr:row>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AZ19"/>
  <sheetViews>
    <sheetView zoomScaleNormal="100" workbookViewId="0"/>
  </sheetViews>
  <sheetFormatPr baseColWidth="10" defaultColWidth="11.42578125" defaultRowHeight="15" x14ac:dyDescent="0.25"/>
  <cols>
    <col min="1" max="2" width="11.42578125" style="59"/>
    <col min="3" max="3" width="14" style="59" bestFit="1" customWidth="1"/>
    <col min="4" max="4" width="11.42578125" style="59"/>
    <col min="5" max="5" width="4.7109375" style="59" customWidth="1"/>
    <col min="6" max="7" width="11.42578125" style="59" hidden="1" customWidth="1"/>
    <col min="8" max="8" width="15.42578125" style="59" customWidth="1"/>
    <col min="9" max="9" width="5.42578125" style="59" customWidth="1"/>
    <col min="10" max="19" width="2.5703125" style="59" customWidth="1"/>
    <col min="20" max="20" width="3.5703125" style="59" customWidth="1"/>
    <col min="21" max="29" width="2.5703125" style="59" customWidth="1"/>
    <col min="30" max="30" width="3.5703125" style="59" customWidth="1"/>
    <col min="31" max="39" width="2.5703125" style="59" customWidth="1"/>
    <col min="40" max="40" width="3.5703125" style="59" customWidth="1"/>
    <col min="41" max="49" width="2.5703125" style="59" customWidth="1"/>
    <col min="50" max="50" width="3.5703125" style="59" customWidth="1"/>
    <col min="51" max="51" width="2.5703125" style="59" customWidth="1"/>
    <col min="52" max="52" width="2.7109375" style="59" customWidth="1"/>
    <col min="53" max="16384" width="11.42578125" style="59"/>
  </cols>
  <sheetData>
    <row r="2" spans="3:52" x14ac:dyDescent="0.25">
      <c r="E2" s="111"/>
      <c r="F2" s="111"/>
      <c r="G2" s="111"/>
      <c r="I2" s="60"/>
      <c r="J2" s="60" t="str">
        <f>REPT("n",$D$7)</f>
        <v>nnnnnnnnnnnnnnnnnnnnnnnnnnnnnnnnnnnnnnnnnnnnnnnnnnnnnnnnnnnnnnnnnnnnnnnnnnn</v>
      </c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</row>
    <row r="3" spans="3:52" ht="15.75" x14ac:dyDescent="0.3">
      <c r="AZ3" s="61"/>
    </row>
    <row r="4" spans="3:52" ht="15.75" x14ac:dyDescent="0.3">
      <c r="AZ4" s="61"/>
    </row>
    <row r="5" spans="3:52" ht="28.5" customHeight="1" x14ac:dyDescent="0.3">
      <c r="H5" s="93"/>
      <c r="I5" s="85"/>
      <c r="J5" s="102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</row>
    <row r="6" spans="3:52" ht="27.75" customHeight="1" x14ac:dyDescent="0.25">
      <c r="I6" s="62"/>
      <c r="J6" s="89">
        <v>0</v>
      </c>
      <c r="K6" s="91"/>
      <c r="L6" s="64"/>
      <c r="M6" s="63"/>
      <c r="N6" s="64"/>
      <c r="O6" s="63"/>
      <c r="P6" s="64"/>
      <c r="Q6" s="63"/>
      <c r="R6" s="64"/>
      <c r="S6" s="90"/>
      <c r="T6" s="92">
        <v>25</v>
      </c>
      <c r="U6" s="63"/>
      <c r="V6" s="64"/>
      <c r="W6" s="63"/>
      <c r="X6" s="64"/>
      <c r="Y6" s="63"/>
      <c r="Z6" s="64"/>
      <c r="AA6" s="63"/>
      <c r="AB6" s="64"/>
      <c r="AC6" s="6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</row>
    <row r="7" spans="3:52" ht="26.25" customHeight="1" x14ac:dyDescent="0.25">
      <c r="C7" s="87" t="s">
        <v>44</v>
      </c>
      <c r="D7" s="88">
        <v>75</v>
      </c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</row>
    <row r="10" spans="3:52" x14ac:dyDescent="0.25">
      <c r="C10" s="94" t="s">
        <v>45</v>
      </c>
      <c r="D10" s="95">
        <v>80</v>
      </c>
    </row>
    <row r="11" spans="3:52" x14ac:dyDescent="0.25">
      <c r="C11" s="94" t="s">
        <v>46</v>
      </c>
      <c r="D11" s="95">
        <v>50</v>
      </c>
    </row>
    <row r="12" spans="3:52" x14ac:dyDescent="0.25">
      <c r="C12" s="94" t="s">
        <v>47</v>
      </c>
      <c r="D12" s="95">
        <v>51</v>
      </c>
    </row>
    <row r="14" spans="3:52" ht="27" customHeight="1" x14ac:dyDescent="0.25">
      <c r="F14" s="65"/>
    </row>
    <row r="19" ht="25.5" customHeight="1" x14ac:dyDescent="0.25"/>
  </sheetData>
  <mergeCells count="1">
    <mergeCell ref="E2:G2"/>
  </mergeCells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3" r:id="rId4" name="Scroll Bar 1">
              <controlPr defaultSize="0" autoPict="0">
                <anchor moveWithCells="1">
                  <from>
                    <xdr:col>2</xdr:col>
                    <xdr:colOff>323850</xdr:colOff>
                    <xdr:row>3</xdr:row>
                    <xdr:rowOff>57150</xdr:rowOff>
                  </from>
                  <to>
                    <xdr:col>7</xdr:col>
                    <xdr:colOff>476250</xdr:colOff>
                    <xdr:row>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D5:F13"/>
  <sheetViews>
    <sheetView zoomScaleNormal="100" workbookViewId="0"/>
  </sheetViews>
  <sheetFormatPr baseColWidth="10" defaultColWidth="11.42578125" defaultRowHeight="15" x14ac:dyDescent="0.25"/>
  <cols>
    <col min="1" max="3" width="11.42578125" style="66"/>
    <col min="4" max="4" width="11.5703125" style="66" customWidth="1"/>
    <col min="5" max="5" width="10.42578125" style="66" customWidth="1"/>
    <col min="6" max="6" width="13.85546875" style="66" customWidth="1"/>
    <col min="7" max="7" width="10" style="66" customWidth="1"/>
    <col min="8" max="16384" width="11.42578125" style="66"/>
  </cols>
  <sheetData>
    <row r="5" spans="4:6" x14ac:dyDescent="0.25">
      <c r="D5" s="66">
        <v>75</v>
      </c>
    </row>
    <row r="6" spans="4:6" ht="15.75" x14ac:dyDescent="0.3">
      <c r="D6" s="67" t="str">
        <f>REPT("g",$D$5/2)</f>
        <v>ggggggggggggggggggggggggggggggggggggg</v>
      </c>
    </row>
    <row r="8" spans="4:6" x14ac:dyDescent="0.25">
      <c r="D8" s="68"/>
    </row>
    <row r="9" spans="4:6" x14ac:dyDescent="0.25">
      <c r="D9" s="69"/>
      <c r="F9" s="70"/>
    </row>
    <row r="10" spans="4:6" x14ac:dyDescent="0.25">
      <c r="D10" s="69"/>
    </row>
    <row r="13" spans="4:6" ht="14.25" customHeight="1" x14ac:dyDescent="0.25"/>
  </sheetData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4" name="ENI barre">
              <controlPr defaultSize="0" autoPict="0">
                <anchor moveWithCells="1">
                  <from>
                    <xdr:col>2</xdr:col>
                    <xdr:colOff>485775</xdr:colOff>
                    <xdr:row>2</xdr:row>
                    <xdr:rowOff>57150</xdr:rowOff>
                  </from>
                  <to>
                    <xdr:col>5</xdr:col>
                    <xdr:colOff>400050</xdr:colOff>
                    <xdr:row>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5:L19"/>
  <sheetViews>
    <sheetView zoomScaleNormal="100" workbookViewId="0"/>
  </sheetViews>
  <sheetFormatPr baseColWidth="10" defaultColWidth="11.42578125" defaultRowHeight="12.75" x14ac:dyDescent="0.2"/>
  <cols>
    <col min="1" max="11" width="11.42578125" style="56"/>
    <col min="12" max="12" width="13.140625" style="56" customWidth="1"/>
    <col min="13" max="16384" width="11.42578125" style="56"/>
  </cols>
  <sheetData>
    <row r="5" spans="3:12" x14ac:dyDescent="0.2">
      <c r="G5" s="112" t="s">
        <v>48</v>
      </c>
      <c r="H5" s="112"/>
      <c r="I5" s="112"/>
      <c r="J5" s="112"/>
      <c r="K5" s="112"/>
      <c r="L5" s="112"/>
    </row>
    <row r="6" spans="3:12" x14ac:dyDescent="0.2">
      <c r="C6" s="71" t="s">
        <v>30</v>
      </c>
      <c r="D6" s="71" t="s">
        <v>31</v>
      </c>
      <c r="G6" s="97"/>
      <c r="H6" s="97"/>
      <c r="I6" s="97"/>
      <c r="J6" s="97"/>
      <c r="K6" s="97"/>
      <c r="L6" s="97"/>
    </row>
    <row r="7" spans="3:12" x14ac:dyDescent="0.2">
      <c r="C7" s="72">
        <f>C13+2%</f>
        <v>0.31</v>
      </c>
      <c r="D7" s="73">
        <v>0.2</v>
      </c>
      <c r="E7" s="56" t="s">
        <v>32</v>
      </c>
    </row>
    <row r="8" spans="3:12" x14ac:dyDescent="0.2">
      <c r="C8" s="72">
        <v>0.01</v>
      </c>
      <c r="D8" s="73">
        <v>0.25</v>
      </c>
      <c r="E8" s="56" t="s">
        <v>33</v>
      </c>
    </row>
    <row r="9" spans="3:12" x14ac:dyDescent="0.2">
      <c r="C9" s="72">
        <f>100%-C8-C7</f>
        <v>0.67999999999999994</v>
      </c>
      <c r="D9" s="73">
        <v>0.15</v>
      </c>
      <c r="E9" s="56" t="s">
        <v>28</v>
      </c>
    </row>
    <row r="10" spans="3:12" x14ac:dyDescent="0.2">
      <c r="D10" s="73">
        <v>0.2</v>
      </c>
      <c r="E10" s="56" t="s">
        <v>27</v>
      </c>
    </row>
    <row r="11" spans="3:12" x14ac:dyDescent="0.2">
      <c r="D11" s="73">
        <v>0.2</v>
      </c>
      <c r="E11" s="56" t="s">
        <v>34</v>
      </c>
    </row>
    <row r="13" spans="3:12" x14ac:dyDescent="0.2">
      <c r="C13" s="96">
        <f>C19/100</f>
        <v>0.28999999999999998</v>
      </c>
    </row>
    <row r="18" spans="3:4" ht="15" x14ac:dyDescent="0.25">
      <c r="D18" s="58"/>
    </row>
    <row r="19" spans="3:4" x14ac:dyDescent="0.2">
      <c r="C19" s="74">
        <v>29</v>
      </c>
      <c r="D19" s="57"/>
    </row>
  </sheetData>
  <mergeCells count="1">
    <mergeCell ref="G5:L5"/>
  </mergeCells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r:id="rId4" name="Scroll Bar 1">
              <controlPr defaultSize="0" autoPict="0">
                <anchor moveWithCells="1">
                  <from>
                    <xdr:col>1</xdr:col>
                    <xdr:colOff>200025</xdr:colOff>
                    <xdr:row>16</xdr:row>
                    <xdr:rowOff>38100</xdr:rowOff>
                  </from>
                  <to>
                    <xdr:col>4</xdr:col>
                    <xdr:colOff>333375</xdr:colOff>
                    <xdr:row>17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F16"/>
  <sheetViews>
    <sheetView zoomScale="70" zoomScaleNormal="70" workbookViewId="0"/>
  </sheetViews>
  <sheetFormatPr baseColWidth="10" defaultRowHeight="15" x14ac:dyDescent="0.25"/>
  <cols>
    <col min="1" max="16384" width="11.42578125" style="98"/>
  </cols>
  <sheetData>
    <row r="4" spans="4:6" x14ac:dyDescent="0.25">
      <c r="D4" s="99"/>
      <c r="E4" s="100" t="s">
        <v>49</v>
      </c>
      <c r="F4" s="100" t="s">
        <v>50</v>
      </c>
    </row>
    <row r="5" spans="4:6" x14ac:dyDescent="0.25">
      <c r="D5" s="99" t="s">
        <v>51</v>
      </c>
      <c r="E5" s="99">
        <v>6822</v>
      </c>
      <c r="F5" s="99">
        <f>E5</f>
        <v>6822</v>
      </c>
    </row>
    <row r="6" spans="4:6" x14ac:dyDescent="0.25">
      <c r="D6" s="99" t="s">
        <v>52</v>
      </c>
      <c r="E6" s="99">
        <v>4311</v>
      </c>
      <c r="F6" s="99">
        <f>F5+E6</f>
        <v>11133</v>
      </c>
    </row>
    <row r="7" spans="4:6" x14ac:dyDescent="0.25">
      <c r="D7" s="99" t="s">
        <v>53</v>
      </c>
      <c r="E7" s="99">
        <v>9000</v>
      </c>
      <c r="F7" s="99">
        <f t="shared" ref="F7:F16" si="0">F6+E7</f>
        <v>20133</v>
      </c>
    </row>
    <row r="8" spans="4:6" x14ac:dyDescent="0.25">
      <c r="D8" s="99" t="s">
        <v>54</v>
      </c>
      <c r="E8" s="99">
        <v>2918</v>
      </c>
      <c r="F8" s="99">
        <f t="shared" si="0"/>
        <v>23051</v>
      </c>
    </row>
    <row r="9" spans="4:6" x14ac:dyDescent="0.25">
      <c r="D9" s="99" t="s">
        <v>55</v>
      </c>
      <c r="E9" s="99">
        <v>7730</v>
      </c>
      <c r="F9" s="99">
        <f t="shared" si="0"/>
        <v>30781</v>
      </c>
    </row>
    <row r="10" spans="4:6" x14ac:dyDescent="0.25">
      <c r="D10" s="99" t="s">
        <v>56</v>
      </c>
      <c r="E10" s="99">
        <v>200</v>
      </c>
      <c r="F10" s="99">
        <f t="shared" si="0"/>
        <v>30981</v>
      </c>
    </row>
    <row r="11" spans="4:6" x14ac:dyDescent="0.25">
      <c r="D11" s="99" t="s">
        <v>57</v>
      </c>
      <c r="E11" s="99">
        <v>983</v>
      </c>
      <c r="F11" s="99">
        <f t="shared" si="0"/>
        <v>31964</v>
      </c>
    </row>
    <row r="12" spans="4:6" x14ac:dyDescent="0.25">
      <c r="D12" s="99" t="s">
        <v>58</v>
      </c>
      <c r="E12" s="99">
        <v>1000</v>
      </c>
      <c r="F12" s="99">
        <f t="shared" si="0"/>
        <v>32964</v>
      </c>
    </row>
    <row r="13" spans="4:6" x14ac:dyDescent="0.25">
      <c r="D13" s="99" t="s">
        <v>59</v>
      </c>
      <c r="E13" s="99">
        <v>7225</v>
      </c>
      <c r="F13" s="99">
        <f t="shared" si="0"/>
        <v>40189</v>
      </c>
    </row>
    <row r="14" spans="4:6" x14ac:dyDescent="0.25">
      <c r="D14" s="99" t="s">
        <v>60</v>
      </c>
      <c r="E14" s="99">
        <v>5021</v>
      </c>
      <c r="F14" s="99">
        <f t="shared" si="0"/>
        <v>45210</v>
      </c>
    </row>
    <row r="15" spans="4:6" x14ac:dyDescent="0.25">
      <c r="D15" s="99" t="s">
        <v>61</v>
      </c>
      <c r="E15" s="99">
        <v>7071</v>
      </c>
      <c r="F15" s="99">
        <f t="shared" si="0"/>
        <v>52281</v>
      </c>
    </row>
    <row r="16" spans="4:6" x14ac:dyDescent="0.25">
      <c r="D16" s="99" t="s">
        <v>62</v>
      </c>
      <c r="E16" s="99">
        <v>6928</v>
      </c>
      <c r="F16" s="99">
        <f t="shared" si="0"/>
        <v>59209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sommaire</vt:lpstr>
      <vt:lpstr>smileys</vt:lpstr>
      <vt:lpstr>autres symboles</vt:lpstr>
      <vt:lpstr>feu 1</vt:lpstr>
      <vt:lpstr>feu 2</vt:lpstr>
      <vt:lpstr>feu 3</vt:lpstr>
      <vt:lpstr>Compteur 1</vt:lpstr>
      <vt:lpstr>compteur 2</vt:lpstr>
      <vt:lpstr>vumétre</vt:lpstr>
      <vt:lpstr>thermo 1</vt:lpstr>
      <vt:lpstr>thermo 2</vt:lpstr>
      <vt:lpstr>jauge 1</vt:lpstr>
      <vt:lpstr>jauge 2</vt:lpstr>
      <vt:lpstr>jauge 3</vt:lpstr>
      <vt:lpstr>en plus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François Rieu</dc:creator>
  <cp:lastModifiedBy>eni</cp:lastModifiedBy>
  <dcterms:created xsi:type="dcterms:W3CDTF">2013-12-01T22:06:00Z</dcterms:created>
  <dcterms:modified xsi:type="dcterms:W3CDTF">2017-03-14T14:13:58Z</dcterms:modified>
</cp:coreProperties>
</file>